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730" windowHeight="9735" tabRatio="598"/>
  </bookViews>
  <sheets>
    <sheet name="FINANCIERA" sheetId="10" r:id="rId1"/>
    <sheet name="JURIDICA" sheetId="9" r:id="rId2"/>
    <sheet name="TECNICA  " sheetId="11" r:id="rId3"/>
  </sheets>
  <calcPr calcId="152511"/>
</workbook>
</file>

<file path=xl/calcChain.xml><?xml version="1.0" encoding="utf-8"?>
<calcChain xmlns="http://schemas.openxmlformats.org/spreadsheetml/2006/main">
  <c r="Q96" i="11" l="1"/>
  <c r="K50" i="11"/>
  <c r="L50" i="11"/>
  <c r="M50" i="11"/>
  <c r="Q46" i="11"/>
  <c r="Q19" i="9" l="1"/>
  <c r="C23" i="10" l="1"/>
  <c r="C22" i="10"/>
  <c r="C12" i="10"/>
  <c r="C13" i="10" s="1"/>
  <c r="F16" i="11" l="1"/>
  <c r="F121" i="11" l="1"/>
  <c r="D132" i="11" s="1"/>
  <c r="E105" i="11"/>
  <c r="D131" i="11" s="1"/>
  <c r="N50" i="11"/>
  <c r="E34" i="11"/>
  <c r="E18" i="11"/>
  <c r="C18" i="11"/>
  <c r="E131" i="11" l="1"/>
</calcChain>
</file>

<file path=xl/sharedStrings.xml><?xml version="1.0" encoding="utf-8"?>
<sst xmlns="http://schemas.openxmlformats.org/spreadsheetml/2006/main" count="395" uniqueCount="244">
  <si>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</si>
  <si>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</si>
  <si>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</si>
  <si>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</si>
  <si>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</si>
  <si>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</si>
  <si>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</si>
  <si>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</si>
  <si>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</si>
  <si>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</si>
  <si>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</si>
  <si>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</si>
  <si>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</si>
  <si>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</si>
  <si>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</si>
  <si>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</si>
  <si>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</si>
  <si>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</si>
  <si>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</si>
  <si>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</si>
  <si>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</si>
  <si>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</si>
  <si>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</si>
  <si>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</si>
  <si>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</si>
  <si>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</si>
  <si>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</si>
  <si>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</si>
  <si>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</si>
  <si>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</si>
  <si>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</si>
  <si>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</si>
  <si>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</si>
  <si>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</si>
  <si>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</si>
  <si>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</si>
  <si>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</si>
  <si>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</si>
  <si>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</si>
  <si>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</si>
  <si>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</si>
  <si>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</si>
  <si>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</si>
  <si>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</si>
  <si>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</si>
  <si>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</si>
  <si>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</si>
  <si>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</si>
  <si>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</si>
  <si>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</si>
  <si>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</si>
  <si>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</si>
  <si>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</si>
  <si>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</si>
  <si>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</si>
  <si>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</si>
  <si>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</si>
  <si>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</si>
  <si>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</si>
  <si>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</si>
  <si>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</si>
  <si>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</si>
  <si>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</si>
  <si>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</si>
  <si>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</si>
  <si>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</si>
  <si>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</si>
  <si>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</si>
  <si>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</si>
  <si>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</si>
  <si>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</si>
  <si>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</si>
  <si>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</si>
  <si>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</si>
  <si>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</si>
  <si>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</si>
  <si>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</si>
  <si>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</si>
  <si>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</si>
  <si>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</si>
  <si>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</si>
  <si>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</si>
  <si>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</si>
  <si>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</si>
  <si>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</si>
  <si>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</si>
  <si>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</si>
  <si>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</si>
  <si>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</si>
  <si>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</si>
  <si>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</si>
  <si>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</si>
  <si>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</si>
  <si>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</si>
  <si>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</si>
  <si>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</si>
  <si>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</si>
  <si>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</si>
  <si>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</si>
  <si>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</si>
  <si>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</si>
  <si>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</si>
  <si>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</si>
  <si>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</si>
  <si>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</si>
  <si>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</si>
  <si>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</si>
  <si>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</si>
  <si>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</si>
  <si>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</si>
  <si>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</si>
  <si>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</si>
  <si>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</si>
  <si>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</si>
  <si>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</si>
  <si>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</si>
  <si>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</si>
  <si>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</si>
  <si>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</si>
  <si>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</si>
  <si>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</si>
  <si>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</si>
  <si>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</si>
  <si>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</si>
  <si>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</si>
  <si>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</si>
  <si>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</si>
  <si>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</si>
  <si>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</si>
  <si>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</si>
  <si>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</si>
  <si>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</si>
  <si>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</si>
  <si>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</si>
  <si>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</si>
  <si>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</si>
  <si>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</si>
  <si>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</si>
  <si>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</si>
  <si>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</si>
  <si>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</si>
  <si>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</si>
  <si>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</si>
  <si>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</si>
  <si>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</si>
  <si>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</si>
  <si>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</si>
  <si>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</si>
  <si>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</si>
  <si>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</si>
  <si>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GOBERNACION DEL META</t>
  </si>
  <si>
    <t xml:space="preserve">No DEL GRUPO AL QUE SE PRESENTA </t>
  </si>
  <si>
    <t xml:space="preserve">CUMPLE </t>
  </si>
  <si>
    <t xml:space="preserve"> CUMPLE</t>
  </si>
  <si>
    <t>EL PROPONENTE CUMPLE ___X__ NO CUMPLE _______</t>
  </si>
  <si>
    <t>CORPORACION PARA EL DESARROLLO Y AYUDA INTEGRAL  ECLIPSE</t>
  </si>
  <si>
    <t>30 DE NOVIEMBRE DE 2014</t>
  </si>
  <si>
    <t>SAVE THE CHILDREN</t>
  </si>
  <si>
    <t>LA CERTIFICACION DEL CONTRATO 0422 EN SU OBJETO NO CUMPLE CON LAS ESPECIFICACIONES EXIGIDAS EN EL NUMERAL 3,19. DEL PLIEGO DE CONDICIONES, NO SE DETERMINA TIEMPO DE  FINALIZACION DEL CONTRATO.</t>
  </si>
  <si>
    <t>LA  CERTIFICACION NO CUMPLE CON LA ESPECIFICACIONES DEL PLIEGO DE CONDICIONES</t>
  </si>
  <si>
    <t>CDI CON ARRIENDO</t>
  </si>
  <si>
    <t>INS TITUCIONAL</t>
  </si>
  <si>
    <t>CALLE 23 N°13-30 BARRIO POPULAR</t>
  </si>
  <si>
    <t>TATIANA JOHANA CASTELLANOS SANCHEZ</t>
  </si>
  <si>
    <t>1/235</t>
  </si>
  <si>
    <t>COORDINADORA</t>
  </si>
  <si>
    <t>TRABAJADORA SOCIAL</t>
  </si>
  <si>
    <t>COLEGIO MAYOR DE CUNDINAMARCA</t>
  </si>
  <si>
    <t>20915212-1</t>
  </si>
  <si>
    <t>FECHA DE INICIO Y TERMINACION</t>
  </si>
  <si>
    <t>FUNCIONES</t>
  </si>
  <si>
    <t>VIRNA ESCOBAR MARTINEZ</t>
  </si>
  <si>
    <t>PSICOLOGA</t>
  </si>
  <si>
    <t>UNIVERSIDAD COOPERATIBVA DE COLOMBIA</t>
  </si>
  <si>
    <t>FIDUPETROL SA</t>
  </si>
  <si>
    <t xml:space="preserve"> </t>
  </si>
  <si>
    <t>M059-017-695-08</t>
  </si>
  <si>
    <t>M057-016-694-08</t>
  </si>
  <si>
    <t>37 AL 83</t>
  </si>
  <si>
    <t>NO SE ACEPTA LA CERTIFICACION DEL CONTRATO M059-017-695-08 EN RAZÓN A QUE TRASLAPA EL TIEMPO CON EL CONTRATO M057-016-694-08</t>
  </si>
  <si>
    <t>84 AL 112</t>
  </si>
  <si>
    <t>ASOCIACION PARA EL DESARROLLO Y AYUDA INTEGRAL ECLIPSE</t>
  </si>
  <si>
    <t>113 AL 146</t>
  </si>
  <si>
    <t>M-0151-08</t>
  </si>
  <si>
    <t>FIDUBOGOTA</t>
  </si>
  <si>
    <t>M-0160-08</t>
  </si>
  <si>
    <t>147 AL  179</t>
  </si>
  <si>
    <t>195 AL 210</t>
  </si>
  <si>
    <t>NO CUMPLE LA CERTIFICACION DEL CONTRATO 147/2011 EN RAZÓN A QUE EL OBJETO CONTRACTUAL NO REUNE LAS ESPECIFICACIONES DEL PLIEGO DE CONDICIONES NUMERAL 3,19</t>
  </si>
  <si>
    <t xml:space="preserve">212 AL </t>
  </si>
  <si>
    <t>30/2011</t>
  </si>
  <si>
    <t>NO CUMPLE LA CERTIFICACION DEL CONTRATO 147/2011 EN RAZÓN A QUE EL OBJETO CONTRACTUAL NO REUNE LAS ESPECIFICACIONES DEL PLIEGO DE CONDICIONES NUMERAL 3,20</t>
  </si>
  <si>
    <t xml:space="preserve">FINANCIERO  POR CADA CINCO MIL CUPOS OFERTADOS O FRACIÓN INFERIOR </t>
  </si>
  <si>
    <t>FERNANDO DUSSAN NARANJO</t>
  </si>
  <si>
    <t>ADMINISTRADOR DE EMPRESAS CON ESPECIALIZACION EN FINANZAS</t>
  </si>
  <si>
    <t>FUNDACION UNIVERSITARIA SAN MARTIN</t>
  </si>
  <si>
    <t>ECLIPSE</t>
  </si>
  <si>
    <t>3/01/2011 SL 27/05/2014</t>
  </si>
  <si>
    <t>VERIFICAR LA EJECUCION Y EJECUCION DEL AREA CONTABLE DE CONFORMIDAD A LAS NORMAS VIGENTES</t>
  </si>
  <si>
    <t>NUBIA HERREÑO FORERO</t>
  </si>
  <si>
    <t>ADMINISTRADORA DE EMPRESAS</t>
  </si>
  <si>
    <t>15/06/2011 AL 04/11/2014</t>
  </si>
  <si>
    <t>COORDINAR Y EJECUTAR LA IMPLEMENTACION DEL PROGRAMA HOGARES SUSTITUTOS, DISEÑAR Y EJECUTAR LA PRESENTACION PERIODICA DE INFORMES DE ACUERDO A LAS ACTIVIDADES DESARROLLADAS POR LAS PROFESIONALES</t>
  </si>
  <si>
    <t>EDITH  CASTRO MONTAÑEZ</t>
  </si>
  <si>
    <t>LICENCIADA EN EDUCACION ESPECIAL</t>
  </si>
  <si>
    <t>UNIVERSIDAD DE PAMPLONA</t>
  </si>
  <si>
    <t>ASESORA PEDAGOGICA EN LA SALA DE INTERVENCION DESARROLLANDO ACTIVIDADES DE ESTIMULACION TEMPRANA Y TERAPIAS A LOS NIÑOS CON SINDROME DE DAW, MICROCEFALIA Y REFUERZO PEGAGOGICO A NIÑOS CON NECESIDADES EDUCATIVAS ESPECIALES</t>
  </si>
  <si>
    <t>02/2005 A 01/2008</t>
  </si>
  <si>
    <t>PROPONENTE: ASOCIACION PARA EL DESARROLLO Y AYUDA INTEGRAL ECLIPSE</t>
  </si>
  <si>
    <t>NUMERO DE NIT 822.006.849 - 5</t>
  </si>
  <si>
    <t>AL  1</t>
  </si>
  <si>
    <t>SE  HACE NECESARIO EL AJUSTE DE LA PROPUESTA  ESPECIFICANDO LAS ESTRATEGIAS E INTENCIONALIDADES PEDAGOGICAS  Y  EL NUMERO DE PALABRAS  ESPECIFICADAS EN EL PLIEGO DE CONDICIONES</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</si>
  <si>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</si>
  <si>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</si>
  <si>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</si>
  <si>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15 a 16</t>
  </si>
  <si>
    <t>VERIFICADO POR EL ICBF</t>
  </si>
  <si>
    <t>1 a 2</t>
  </si>
  <si>
    <t>GARANTIA DE SERIEDAD DE LA PROPUESTA GRUPO 1</t>
  </si>
  <si>
    <t xml:space="preserve">PROPONENTE No. 11. ASOCIACIÓN PARA EL DESARROLLO Y AYUDA INTEGRAL ECLIPSE </t>
  </si>
  <si>
    <t>25 a 29</t>
  </si>
  <si>
    <t xml:space="preserve">3 a 5 </t>
  </si>
  <si>
    <t>30 a 33</t>
  </si>
  <si>
    <t>20 a 24</t>
  </si>
  <si>
    <t xml:space="preserve">17 a 18 </t>
  </si>
  <si>
    <t xml:space="preserve">6 a 7 </t>
  </si>
  <si>
    <t>13 a 14</t>
  </si>
  <si>
    <t>PSICOSOCIAL</t>
  </si>
  <si>
    <t>30/01/2012 AL 31/12/2012</t>
  </si>
  <si>
    <t>APOYAR Y ACOMPAYAR EN LA BUSQUEDA DE ALTERVATIVAS Y EN LA TOMA DE DECISIONES PARA EL MANEJO DE LAS SITUACIONES DE CONFLICTO A NIVEL PERSONAL, FAMILIAR Y GRUPAL
REALIZAR INTERVENCION PSICOLOGICA A LOS NIÑOS, NIÑAS Y ADOLESCENTES QUE REQUIERAN EL SERVICIO</t>
  </si>
  <si>
    <t xml:space="preserve">
ASOCIACION COLOMBIANA DE  PADRES CON HIJOS ESPECIALES</t>
  </si>
  <si>
    <t xml:space="preserve">
01/06/2004 AL 30/06/2006
</t>
  </si>
  <si>
    <t xml:space="preserve">COORDINACION DDEL PROYECTO 355 DE LA SECRETARIA DISTRITAL DE INTEGRACION SOCIAL,  "ATENCION A PERSONAS EN CONDICION DE DISCAPACIDAD COGNITIVA" 
</t>
  </si>
  <si>
    <t>CUMPLE, SUBSANA MEDIANTE CORREO ELECTRONICO DIRIGIDO A LA CONVOCATORIA PUBLICA PRIMERA INFANCIA META, DEL 10 DE DICIEMBRE DE 2014</t>
  </si>
  <si>
    <t>11</t>
  </si>
  <si>
    <t xml:space="preserve">APOYO  PEDAGOGICOOR CADA  MIL CUPOS OFERTADOS O FRACIÓN INFERIOR </t>
  </si>
  <si>
    <t xml:space="preserve">COORDINADORAOR CADA  MIL CUPOS OFERTADOS O FRACIÓN INFERIOR </t>
  </si>
  <si>
    <t>SOLO SE VALIDA 5 MESES APARTIR DEL 24 DE NOVIEMBRE DEL 2009</t>
  </si>
  <si>
    <t>NO CUMPLE POR CUANTO LA EXPERIENCIA ES ANTERIOR AL 24 DE NOVIEMBRE DEL 2009</t>
  </si>
  <si>
    <t>20221</t>
  </si>
  <si>
    <t>O</t>
  </si>
  <si>
    <t>LA EXPERIENCIA ACREDITADA ES ANTERIOR A LA FECHA LIMITE DEL 24 DE NOVIEMBRE DEL 2014</t>
  </si>
  <si>
    <t>M-0226-10</t>
  </si>
  <si>
    <t>EL CONTRATO SE ENCUENTRA RELACIONADO EN EL FORMATO 6 COMO M-225/10 Y NO COMO m-226/10. NO SE ACEPTA NO ESPECIFICA CUPOS Y EXISTE DIFERENCIAS DE INFORMACION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</si>
</sst>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_-&quot;$&quot;* #,##0_-;\-&quot;$&quot;* #,##0_-;_-&quot;$&quot;* &quot;-&quot;??_-;_-@_-"/>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14"/>
      <color theme="1"/>
      <name val="Calibri"/>
      <family val="2"/>
      <scheme val="minor"/>
    </font>
    <font>
      <b/>
      <sz val="9"/>
      <color rgb="FFFF0000"/>
      <name val="Arial Narrow"/>
      <family val="2"/>
    </font>
    <font>
      <sz val="9"/>
      <color rgb="FFFF0000"/>
      <name val="Calibri"/>
      <family val="2"/>
      <scheme val="minor"/>
    </font>
    <font>
      <sz val="11"/>
      <color rgb="FFFF0000"/>
      <name val="Calibri"/>
      <family val="2"/>
      <scheme val="minor"/>
    </font>
    <font>
      <b/>
      <sz val="1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0">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23"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8" fillId="0" borderId="0" xfId="0" applyFont="1"/>
    <xf numFmtId="0" fontId="31"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2" fillId="7" borderId="33" xfId="0" applyFont="1" applyFill="1" applyBorder="1" applyAlignment="1">
      <alignment vertical="center"/>
    </xf>
    <xf numFmtId="0" fontId="32" fillId="7" borderId="33" xfId="0" applyFont="1" applyFill="1" applyBorder="1" applyAlignment="1">
      <alignment horizontal="center" vertical="center"/>
    </xf>
    <xf numFmtId="0" fontId="32" fillId="7" borderId="33" xfId="0" applyFont="1" applyFill="1" applyBorder="1" applyAlignment="1">
      <alignment vertical="center" wrapText="1"/>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justify" vertical="top" wrapText="1"/>
    </xf>
    <xf numFmtId="49" fontId="0" fillId="3" borderId="1" xfId="0" applyNumberFormat="1" applyFill="1" applyBorder="1" applyAlignment="1">
      <alignment horizontal="right" vertical="center"/>
    </xf>
    <xf numFmtId="43" fontId="0" fillId="0" borderId="0" xfId="1" applyFont="1" applyFill="1" applyAlignment="1">
      <alignment vertical="center"/>
    </xf>
    <xf numFmtId="0" fontId="0" fillId="0" borderId="1" xfId="0" applyFill="1" applyBorder="1" applyAlignment="1">
      <alignment horizontal="justify" vertical="center"/>
    </xf>
    <xf numFmtId="0" fontId="0" fillId="0" borderId="1" xfId="0" applyBorder="1" applyAlignment="1">
      <alignment horizontal="justify" vertical="center"/>
    </xf>
    <xf numFmtId="170" fontId="13"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1" xfId="0" applyBorder="1" applyAlignment="1">
      <alignment horizontal="justify" vertical="top" wrapText="1"/>
    </xf>
    <xf numFmtId="0" fontId="0" fillId="0" borderId="1" xfId="0" applyBorder="1" applyAlignment="1">
      <alignment vertical="top" wrapText="1"/>
    </xf>
    <xf numFmtId="0" fontId="0" fillId="0" borderId="1" xfId="0" applyFill="1" applyBorder="1" applyAlignment="1">
      <alignment vertical="top" wrapText="1"/>
    </xf>
    <xf numFmtId="0" fontId="1" fillId="0" borderId="0" xfId="0" applyFont="1" applyFill="1" applyBorder="1" applyAlignment="1">
      <alignment horizontal="center" vertical="center" wrapText="1"/>
    </xf>
    <xf numFmtId="170" fontId="0" fillId="3" borderId="1" xfId="0" applyNumberFormat="1" applyFill="1" applyBorder="1" applyAlignment="1">
      <alignment vertical="center"/>
    </xf>
    <xf numFmtId="0" fontId="0" fillId="3" borderId="1" xfId="0" applyNumberFormat="1" applyFill="1" applyBorder="1" applyAlignment="1">
      <alignment horizontal="right"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0" fillId="0" borderId="0" xfId="0" applyFill="1" applyAlignment="1">
      <alignment horizontal="center" vertical="center"/>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center" wrapText="1"/>
    </xf>
    <xf numFmtId="14" fontId="0" fillId="0" borderId="1" xfId="0" applyNumberFormat="1" applyFill="1" applyBorder="1" applyAlignment="1">
      <alignment wrapText="1"/>
    </xf>
    <xf numFmtId="0" fontId="26" fillId="7" borderId="33" xfId="0" applyFont="1" applyFill="1" applyBorder="1" applyAlignment="1">
      <alignment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0" fontId="24" fillId="0" borderId="1" xfId="0" applyFont="1" applyBorder="1" applyAlignment="1">
      <alignment horizontal="center" vertical="center" wrapText="1"/>
    </xf>
    <xf numFmtId="0" fontId="24"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4" fillId="7" borderId="44" xfId="0" applyFont="1" applyFill="1" applyBorder="1" applyAlignment="1">
      <alignment horizontal="center" vertical="center" wrapText="1"/>
    </xf>
    <xf numFmtId="0" fontId="24" fillId="0" borderId="13" xfId="0" applyFont="1" applyBorder="1" applyAlignment="1">
      <alignment horizontal="center" vertical="center" wrapText="1"/>
    </xf>
    <xf numFmtId="0" fontId="2" fillId="0" borderId="1" xfId="0" applyFont="1" applyBorder="1" applyAlignment="1">
      <alignment horizontal="left" vertical="center" wrapText="1"/>
    </xf>
    <xf numFmtId="0" fontId="29" fillId="10" borderId="1" xfId="0" applyFont="1" applyFill="1" applyBorder="1" applyAlignment="1">
      <alignment horizontal="center" vertical="center" wrapText="1"/>
    </xf>
    <xf numFmtId="14" fontId="29" fillId="10" borderId="1" xfId="0" applyNumberFormat="1" applyFont="1" applyFill="1" applyBorder="1" applyAlignment="1">
      <alignment horizontal="center" vertical="center" wrapText="1"/>
    </xf>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26" fillId="7" borderId="35" xfId="0" applyFont="1" applyFill="1" applyBorder="1" applyAlignment="1">
      <alignment horizontal="center" vertical="center"/>
    </xf>
    <xf numFmtId="0" fontId="24" fillId="10" borderId="1" xfId="0" applyFont="1" applyFill="1" applyBorder="1" applyAlignment="1">
      <alignment horizontal="center" vertical="center"/>
    </xf>
    <xf numFmtId="0" fontId="35" fillId="0" borderId="0" xfId="0" applyFont="1" applyAlignment="1">
      <alignment vertical="center"/>
    </xf>
    <xf numFmtId="0" fontId="0" fillId="0" borderId="1" xfId="0" applyBorder="1" applyAlignment="1">
      <alignment horizontal="center" vertical="center"/>
    </xf>
    <xf numFmtId="0" fontId="29" fillId="10" borderId="1" xfId="0" applyFont="1" applyFill="1" applyBorder="1" applyAlignment="1">
      <alignment horizontal="center" vertical="top" wrapText="1"/>
    </xf>
    <xf numFmtId="1" fontId="18" fillId="0" borderId="1" xfId="0" applyNumberFormat="1" applyFont="1" applyFill="1" applyBorder="1" applyAlignment="1" applyProtection="1">
      <alignment horizontal="center" vertical="center" wrapText="1"/>
      <protection locked="0"/>
    </xf>
    <xf numFmtId="14" fontId="0" fillId="0" borderId="1" xfId="0" applyNumberFormat="1" applyFont="1" applyFill="1" applyBorder="1" applyAlignment="1">
      <alignment vertical="center" wrapText="1"/>
    </xf>
    <xf numFmtId="0" fontId="36" fillId="10" borderId="1" xfId="0" applyFont="1" applyFill="1" applyBorder="1" applyAlignment="1">
      <alignment horizontal="center" vertical="center"/>
    </xf>
    <xf numFmtId="0" fontId="37" fillId="0" borderId="1" xfId="0" applyFont="1" applyFill="1" applyBorder="1" applyAlignment="1" applyProtection="1">
      <alignment horizontal="center" vertical="center" wrapText="1"/>
      <protection locked="0"/>
    </xf>
    <xf numFmtId="170" fontId="18" fillId="0" borderId="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xf>
    <xf numFmtId="0" fontId="38" fillId="0" borderId="1" xfId="0" applyFont="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38" fillId="4" borderId="1" xfId="0" applyFont="1" applyFill="1" applyBorder="1" applyAlignment="1">
      <alignment horizontal="center" vertical="center"/>
    </xf>
    <xf numFmtId="170" fontId="39" fillId="0" borderId="1" xfId="0" applyNumberFormat="1" applyFont="1" applyFill="1" applyBorder="1" applyAlignment="1" applyProtection="1">
      <alignment horizontal="center" vertical="center" wrapText="1"/>
      <protection locked="0"/>
    </xf>
    <xf numFmtId="0" fontId="27" fillId="7" borderId="32" xfId="0" applyFont="1" applyFill="1" applyBorder="1" applyAlignment="1">
      <alignment horizontal="left" vertical="top" wrapText="1"/>
    </xf>
    <xf numFmtId="171" fontId="33" fillId="7" borderId="32" xfId="3" applyNumberFormat="1" applyFont="1" applyFill="1" applyBorder="1" applyAlignment="1">
      <alignment horizontal="center" vertical="center" wrapText="1"/>
    </xf>
    <xf numFmtId="171" fontId="33" fillId="7" borderId="31" xfId="3" applyNumberFormat="1" applyFont="1" applyFill="1" applyBorder="1" applyAlignment="1">
      <alignment horizontal="center" vertical="center" wrapText="1"/>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44" fontId="33" fillId="7" borderId="32" xfId="3" applyFont="1" applyFill="1" applyBorder="1" applyAlignment="1">
      <alignment horizontal="center" vertical="center" wrapText="1"/>
    </xf>
    <xf numFmtId="44" fontId="33" fillId="7" borderId="31" xfId="3" applyFont="1" applyFill="1" applyBorder="1" applyAlignment="1">
      <alignment horizontal="center" vertical="center" wrapText="1"/>
    </xf>
    <xf numFmtId="0" fontId="32" fillId="7" borderId="32" xfId="0" applyFont="1" applyFill="1" applyBorder="1" applyAlignment="1">
      <alignment horizontal="center" vertical="center" wrapText="1"/>
    </xf>
    <xf numFmtId="0" fontId="32" fillId="7" borderId="31" xfId="0" applyFont="1" applyFill="1" applyBorder="1" applyAlignment="1">
      <alignment horizontal="center" vertical="center" wrapText="1"/>
    </xf>
    <xf numFmtId="44" fontId="33" fillId="7" borderId="32" xfId="3" applyNumberFormat="1"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33" fillId="7" borderId="32" xfId="0" applyFont="1" applyFill="1" applyBorder="1" applyAlignment="1">
      <alignment horizontal="center" vertical="center" wrapText="1"/>
    </xf>
    <xf numFmtId="0" fontId="33" fillId="7" borderId="31" xfId="0" applyFont="1" applyFill="1" applyBorder="1" applyAlignment="1">
      <alignment horizontal="center" vertical="center" wrapText="1"/>
    </xf>
    <xf numFmtId="0" fontId="26" fillId="7" borderId="30" xfId="0" applyFont="1" applyFill="1" applyBorder="1" applyAlignment="1">
      <alignment horizontal="left" vertical="center"/>
    </xf>
    <xf numFmtId="0" fontId="26" fillId="7" borderId="32" xfId="0" applyFont="1" applyFill="1" applyBorder="1" applyAlignment="1">
      <alignment horizontal="left" vertical="center"/>
    </xf>
    <xf numFmtId="0" fontId="26" fillId="7" borderId="31" xfId="0" applyFont="1" applyFill="1" applyBorder="1" applyAlignment="1">
      <alignment horizontal="left" vertical="center"/>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34" fillId="7" borderId="26" xfId="0" applyFont="1" applyFill="1" applyBorder="1" applyAlignment="1">
      <alignment vertical="center" wrapText="1"/>
    </xf>
    <xf numFmtId="0" fontId="34" fillId="7" borderId="37" xfId="0" applyFont="1" applyFill="1" applyBorder="1" applyAlignment="1">
      <alignment vertical="center" wrapText="1"/>
    </xf>
    <xf numFmtId="0" fontId="27" fillId="7" borderId="39" xfId="0" applyFont="1" applyFill="1" applyBorder="1" applyAlignment="1">
      <alignment vertical="center"/>
    </xf>
    <xf numFmtId="0" fontId="24" fillId="7" borderId="44" xfId="0" applyFont="1" applyFill="1" applyBorder="1" applyAlignment="1">
      <alignment horizontal="justify" vertical="center" wrapText="1"/>
    </xf>
    <xf numFmtId="0" fontId="24" fillId="7" borderId="45" xfId="0" applyFont="1" applyFill="1" applyBorder="1" applyAlignment="1">
      <alignment horizontal="justify" vertical="center" wrapText="1"/>
    </xf>
    <xf numFmtId="0" fontId="24" fillId="7" borderId="46" xfId="0" applyFont="1" applyFill="1" applyBorder="1" applyAlignment="1">
      <alignment horizontal="justify" vertical="center" wrapText="1"/>
    </xf>
    <xf numFmtId="0" fontId="24" fillId="0" borderId="41"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43" xfId="0" applyFont="1" applyBorder="1" applyAlignment="1">
      <alignment horizontal="center" vertical="center" wrapText="1"/>
    </xf>
    <xf numFmtId="0" fontId="24" fillId="7" borderId="1" xfId="0" applyFont="1" applyFill="1" applyBorder="1" applyAlignment="1">
      <alignment horizontal="justify" vertical="center" wrapText="1"/>
    </xf>
    <xf numFmtId="0" fontId="24" fillId="0" borderId="1" xfId="0" applyFont="1" applyBorder="1" applyAlignment="1">
      <alignment horizontal="center"/>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7" borderId="24" xfId="0" applyFont="1" applyFill="1" applyBorder="1" applyAlignment="1">
      <alignment horizontal="justify" vertical="center" wrapText="1"/>
    </xf>
    <xf numFmtId="0" fontId="24" fillId="0" borderId="5"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24" xfId="0" applyFont="1" applyBorder="1" applyAlignment="1">
      <alignment horizontal="justify" vertical="center" wrapText="1"/>
    </xf>
    <xf numFmtId="0" fontId="24" fillId="0" borderId="5" xfId="0" applyFont="1" applyBorder="1" applyAlignment="1">
      <alignment horizontal="center"/>
    </xf>
    <xf numFmtId="0" fontId="24" fillId="0" borderId="40" xfId="0" applyFont="1" applyBorder="1" applyAlignment="1">
      <alignment horizontal="center"/>
    </xf>
    <xf numFmtId="0" fontId="24" fillId="0" borderId="14" xfId="0" applyFont="1" applyBorder="1" applyAlignment="1">
      <alignment horizontal="center"/>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24" xfId="0" applyFont="1" applyFill="1" applyBorder="1" applyAlignment="1">
      <alignment horizontal="justify" vertical="center" wrapText="1"/>
    </xf>
    <xf numFmtId="0" fontId="24" fillId="0" borderId="1" xfId="0" applyFont="1" applyFill="1" applyBorder="1" applyAlignment="1">
      <alignment horizontal="center" vertical="center" wrapText="1"/>
    </xf>
    <xf numFmtId="0" fontId="24" fillId="0" borderId="5" xfId="0" applyFont="1" applyBorder="1" applyAlignment="1">
      <alignment horizontal="center" wrapText="1"/>
    </xf>
    <xf numFmtId="0" fontId="24" fillId="0" borderId="40" xfId="0" applyFont="1" applyBorder="1" applyAlignment="1">
      <alignment horizontal="center" wrapText="1"/>
    </xf>
    <xf numFmtId="0" fontId="24" fillId="0" borderId="14" xfId="0" applyFont="1" applyBorder="1" applyAlignment="1">
      <alignment horizontal="center" wrapText="1"/>
    </xf>
    <xf numFmtId="0" fontId="1" fillId="0" borderId="0" xfId="0" applyFont="1" applyAlignment="1">
      <alignment horizontal="center" vertical="center"/>
    </xf>
    <xf numFmtId="0" fontId="23" fillId="6" borderId="1" xfId="0" applyFont="1" applyFill="1" applyBorder="1" applyAlignment="1">
      <alignment horizontal="center"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7" borderId="21" xfId="0" applyFont="1" applyFill="1" applyBorder="1" applyAlignment="1">
      <alignment horizontal="justify" vertical="center" wrapText="1"/>
    </xf>
    <xf numFmtId="0" fontId="24"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40" xfId="0" applyFont="1" applyFill="1" applyBorder="1" applyAlignment="1">
      <alignment horizontal="center" vertical="center" wrapText="1"/>
    </xf>
    <xf numFmtId="0" fontId="7" fillId="2" borderId="6" xfId="0" applyFont="1" applyFill="1" applyBorder="1" applyAlignment="1">
      <alignment horizontal="center" vertical="center"/>
    </xf>
    <xf numFmtId="0" fontId="0" fillId="0" borderId="5" xfId="0" applyBorder="1" applyAlignment="1">
      <alignment horizontal="justify" vertical="center"/>
    </xf>
    <xf numFmtId="0" fontId="0" fillId="0" borderId="14" xfId="0" applyBorder="1" applyAlignment="1">
      <alignment horizontal="justify"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Fill="1" applyBorder="1" applyAlignment="1">
      <alignment horizontal="justify" vertical="center"/>
    </xf>
    <xf numFmtId="0" fontId="0" fillId="0" borderId="14" xfId="0" applyFill="1" applyBorder="1" applyAlignment="1">
      <alignment horizontal="justify" vertical="center"/>
    </xf>
    <xf numFmtId="0" fontId="0" fillId="0" borderId="1" xfId="0" applyBorder="1" applyAlignment="1">
      <alignment horizontal="justify" vertical="top"/>
    </xf>
    <xf numFmtId="0" fontId="29" fillId="10" borderId="5" xfId="0" applyFont="1" applyFill="1" applyBorder="1" applyAlignment="1">
      <alignment horizontal="center" vertical="center" wrapText="1"/>
    </xf>
    <xf numFmtId="0" fontId="29" fillId="10" borderId="14"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A11" zoomScale="86" zoomScaleNormal="86" workbookViewId="0">
      <selection activeCell="B14" sqref="B14:D15"/>
    </sheetView>
  </sheetViews>
  <sheetFormatPr baseColWidth="10" defaultRowHeight="15.75" x14ac:dyDescent="0.25"/>
  <cols>
    <col min="1" max="1" width="24.85546875" style="118" customWidth="1"/>
    <col min="2" max="2" width="55.5703125" style="118" customWidth="1"/>
    <col min="3" max="3" width="41.28515625" style="118" customWidth="1"/>
    <col min="4" max="4" width="29.42578125" style="118" customWidth="1"/>
    <col min="5" max="5" width="29.140625" style="118" customWidth="1"/>
    <col min="6" max="16384" width="11.42578125" style="72"/>
  </cols>
  <sheetData>
    <row r="1" spans="1:5" ht="15.75" customHeight="1" x14ac:dyDescent="0.25">
      <c r="A1" s="203" t="s">
        <v>84</v>
      </c>
      <c r="B1" s="204"/>
      <c r="C1" s="204"/>
      <c r="D1" s="204"/>
      <c r="E1" s="95"/>
    </row>
    <row r="2" spans="1:5" ht="27.75" customHeight="1" x14ac:dyDescent="0.25">
      <c r="A2" s="96"/>
      <c r="B2" s="205" t="s">
        <v>73</v>
      </c>
      <c r="C2" s="205"/>
      <c r="D2" s="205"/>
      <c r="E2" s="97"/>
    </row>
    <row r="3" spans="1:5" ht="21" customHeight="1" x14ac:dyDescent="0.25">
      <c r="A3" s="98"/>
      <c r="B3" s="205" t="s">
        <v>140</v>
      </c>
      <c r="C3" s="205"/>
      <c r="D3" s="205"/>
      <c r="E3" s="99"/>
    </row>
    <row r="4" spans="1:5" thickBot="1" x14ac:dyDescent="0.3">
      <c r="A4" s="100"/>
      <c r="B4" s="101"/>
      <c r="C4" s="101"/>
      <c r="D4" s="101"/>
      <c r="E4" s="102"/>
    </row>
    <row r="5" spans="1:5" ht="26.25" customHeight="1" thickBot="1" x14ac:dyDescent="0.3">
      <c r="A5" s="100"/>
      <c r="B5" s="208" t="s">
        <v>208</v>
      </c>
      <c r="C5" s="209"/>
      <c r="D5" s="210"/>
      <c r="E5" s="102"/>
    </row>
    <row r="6" spans="1:5" ht="27.75" customHeight="1" thickBot="1" x14ac:dyDescent="0.3">
      <c r="A6" s="100"/>
      <c r="B6" s="123" t="s">
        <v>209</v>
      </c>
      <c r="C6" s="206"/>
      <c r="D6" s="207"/>
      <c r="E6" s="102"/>
    </row>
    <row r="7" spans="1:5" ht="29.25" customHeight="1" thickBot="1" x14ac:dyDescent="0.3">
      <c r="A7" s="100"/>
      <c r="B7" s="123" t="s">
        <v>151</v>
      </c>
      <c r="C7" s="200" t="s">
        <v>141</v>
      </c>
      <c r="D7" s="201"/>
      <c r="E7" s="102"/>
    </row>
    <row r="8" spans="1:5" ht="16.5" thickBot="1" x14ac:dyDescent="0.3">
      <c r="A8" s="100"/>
      <c r="B8" s="124" t="s">
        <v>210</v>
      </c>
      <c r="C8" s="198">
        <v>685793450</v>
      </c>
      <c r="D8" s="199"/>
      <c r="E8" s="102"/>
    </row>
    <row r="9" spans="1:5" ht="23.25" customHeight="1" thickBot="1" x14ac:dyDescent="0.3">
      <c r="A9" s="100"/>
      <c r="B9" s="124"/>
      <c r="C9" s="198"/>
      <c r="D9" s="199"/>
      <c r="E9" s="102"/>
    </row>
    <row r="10" spans="1:5" ht="26.25" customHeight="1" thickBot="1" x14ac:dyDescent="0.3">
      <c r="A10" s="100"/>
      <c r="B10" s="124"/>
      <c r="C10" s="198"/>
      <c r="D10" s="199"/>
      <c r="E10" s="102"/>
    </row>
    <row r="11" spans="1:5" ht="21.75" customHeight="1" thickBot="1" x14ac:dyDescent="0.3">
      <c r="A11" s="100"/>
      <c r="B11" s="124"/>
      <c r="C11" s="198"/>
      <c r="D11" s="199"/>
      <c r="E11" s="102"/>
    </row>
    <row r="12" spans="1:5" ht="32.25" thickBot="1" x14ac:dyDescent="0.3">
      <c r="A12" s="100"/>
      <c r="B12" s="125" t="s">
        <v>142</v>
      </c>
      <c r="C12" s="202">
        <f>+C8+C9+C10</f>
        <v>685793450</v>
      </c>
      <c r="D12" s="199"/>
      <c r="E12" s="102"/>
    </row>
    <row r="13" spans="1:5" ht="36.75" customHeight="1" thickBot="1" x14ac:dyDescent="0.3">
      <c r="A13" s="100"/>
      <c r="B13" s="125" t="s">
        <v>143</v>
      </c>
      <c r="C13" s="193">
        <f>C12/616000</f>
        <v>1113.3010551948053</v>
      </c>
      <c r="D13" s="194"/>
      <c r="E13" s="102"/>
    </row>
    <row r="14" spans="1:5" ht="24.75" customHeight="1" x14ac:dyDescent="0.25">
      <c r="A14" s="100"/>
      <c r="B14" s="104"/>
      <c r="C14" s="175"/>
      <c r="D14" s="176"/>
      <c r="E14" s="102"/>
    </row>
    <row r="15" spans="1:5" ht="28.5" customHeight="1" thickBot="1" x14ac:dyDescent="0.3">
      <c r="A15" s="100"/>
      <c r="B15" s="108" t="s">
        <v>144</v>
      </c>
      <c r="C15" s="177"/>
      <c r="D15" s="114"/>
      <c r="E15" s="102"/>
    </row>
    <row r="16" spans="1:5" ht="27" customHeight="1" x14ac:dyDescent="0.25">
      <c r="A16" s="100"/>
      <c r="B16" s="104" t="s">
        <v>74</v>
      </c>
      <c r="C16" s="105">
        <v>621830608</v>
      </c>
      <c r="D16" s="106"/>
      <c r="E16" s="102"/>
    </row>
    <row r="17" spans="1:6" ht="28.5" customHeight="1" x14ac:dyDescent="0.25">
      <c r="A17" s="100"/>
      <c r="B17" s="100" t="s">
        <v>75</v>
      </c>
      <c r="C17" s="107">
        <v>1040849445</v>
      </c>
      <c r="D17" s="102"/>
      <c r="E17" s="102"/>
    </row>
    <row r="18" spans="1:6" ht="15" x14ac:dyDescent="0.25">
      <c r="A18" s="100"/>
      <c r="B18" s="100" t="s">
        <v>76</v>
      </c>
      <c r="C18" s="107">
        <v>214840445</v>
      </c>
      <c r="D18" s="102"/>
      <c r="E18" s="102"/>
    </row>
    <row r="19" spans="1:6" ht="27" customHeight="1" thickBot="1" x14ac:dyDescent="0.3">
      <c r="A19" s="100"/>
      <c r="B19" s="108" t="s">
        <v>77</v>
      </c>
      <c r="C19" s="109">
        <v>383429173</v>
      </c>
      <c r="D19" s="110"/>
      <c r="E19" s="102"/>
    </row>
    <row r="20" spans="1:6" ht="27" customHeight="1" thickBot="1" x14ac:dyDescent="0.3">
      <c r="A20" s="100"/>
      <c r="B20" s="195" t="s">
        <v>78</v>
      </c>
      <c r="C20" s="196"/>
      <c r="D20" s="197"/>
      <c r="E20" s="102"/>
    </row>
    <row r="21" spans="1:6" ht="16.5" thickBot="1" x14ac:dyDescent="0.3">
      <c r="A21" s="100"/>
      <c r="B21" s="195" t="s">
        <v>79</v>
      </c>
      <c r="C21" s="196"/>
      <c r="D21" s="197"/>
      <c r="E21" s="102"/>
    </row>
    <row r="22" spans="1:6" x14ac:dyDescent="0.25">
      <c r="A22" s="100"/>
      <c r="B22" s="111" t="s">
        <v>145</v>
      </c>
      <c r="C22" s="112">
        <f>C16/C18</f>
        <v>2.8943833550521645</v>
      </c>
      <c r="D22" s="103" t="s">
        <v>152</v>
      </c>
      <c r="E22" s="102"/>
    </row>
    <row r="23" spans="1:6" ht="16.5" thickBot="1" x14ac:dyDescent="0.3">
      <c r="A23" s="100"/>
      <c r="B23" s="154" t="s">
        <v>80</v>
      </c>
      <c r="C23" s="113">
        <f>(C19/C17)</f>
        <v>0.36838101306764881</v>
      </c>
      <c r="D23" s="114" t="s">
        <v>153</v>
      </c>
      <c r="E23" s="102"/>
    </row>
    <row r="24" spans="1:6" ht="16.5" thickBot="1" x14ac:dyDescent="0.3">
      <c r="A24" s="100"/>
      <c r="B24" s="115"/>
      <c r="C24" s="116"/>
      <c r="D24" s="101"/>
      <c r="E24" s="117"/>
    </row>
    <row r="25" spans="1:6" ht="15.75" customHeight="1" x14ac:dyDescent="0.25">
      <c r="A25" s="214"/>
      <c r="B25" s="215" t="s">
        <v>81</v>
      </c>
      <c r="C25" s="217" t="s">
        <v>154</v>
      </c>
      <c r="D25" s="218"/>
      <c r="E25" s="219"/>
      <c r="F25" s="211"/>
    </row>
    <row r="26" spans="1:6" ht="16.5" thickBot="1" x14ac:dyDescent="0.3">
      <c r="A26" s="214"/>
      <c r="B26" s="216"/>
      <c r="C26" s="212" t="s">
        <v>82</v>
      </c>
      <c r="D26" s="213"/>
      <c r="E26" s="219"/>
      <c r="F26" s="211"/>
    </row>
    <row r="27" spans="1:6" ht="33.75" customHeight="1" thickBot="1" x14ac:dyDescent="0.3">
      <c r="A27" s="108"/>
      <c r="B27" s="192"/>
      <c r="C27" s="192"/>
      <c r="D27" s="192"/>
      <c r="E27" s="110"/>
      <c r="F27" s="94"/>
    </row>
    <row r="28" spans="1:6" x14ac:dyDescent="0.25">
      <c r="B28" s="119" t="s">
        <v>146</v>
      </c>
    </row>
  </sheetData>
  <sheetProtection algorithmName="SHA-512" hashValue="uq1Mes7SBl0kIxt+rhY524Ke+nt2nF051OcTZ8Pl0lQQPmZFpxXQUSFwIqo9dp4dNUUeUK4yKBvabmKjLKUBTA==" saltValue="SF1gZXfRrU38SQF9jPrrmw==" spinCount="100000" sheet="1" objects="1" scenarios="1"/>
  <mergeCells count="21">
    <mergeCell ref="F25:F26"/>
    <mergeCell ref="C26:D26"/>
    <mergeCell ref="B21:D21"/>
    <mergeCell ref="A25:A26"/>
    <mergeCell ref="B25:B26"/>
    <mergeCell ref="C25:D25"/>
    <mergeCell ref="E25:E26"/>
    <mergeCell ref="A1:D1"/>
    <mergeCell ref="B2:D2"/>
    <mergeCell ref="B3:D3"/>
    <mergeCell ref="C6:D6"/>
    <mergeCell ref="B5:D5"/>
    <mergeCell ref="B27:D27"/>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2"/>
  <sheetViews>
    <sheetView topLeftCell="A14" workbookViewId="0">
      <selection activeCell="H19" sqref="H19:L19"/>
    </sheetView>
  </sheetViews>
  <sheetFormatPr baseColWidth="10" defaultRowHeight="15" x14ac:dyDescent="0.25"/>
  <sheetData>
    <row r="1" spans="1:15" s="72" customFormat="1" x14ac:dyDescent="0.25">
      <c r="A1" s="159"/>
      <c r="B1" s="159"/>
      <c r="C1" s="159"/>
      <c r="D1" s="159"/>
      <c r="E1" s="160"/>
      <c r="F1" s="161"/>
      <c r="G1" s="159"/>
      <c r="H1" s="159"/>
      <c r="I1" s="159"/>
      <c r="J1" s="159"/>
      <c r="K1" s="159"/>
      <c r="L1" s="159"/>
      <c r="M1" s="159"/>
      <c r="N1" s="159"/>
      <c r="O1" s="159"/>
    </row>
    <row r="2" spans="1:15" s="72" customFormat="1" x14ac:dyDescent="0.25">
      <c r="A2" s="159"/>
      <c r="B2" s="159"/>
      <c r="C2" s="159"/>
      <c r="D2" s="159"/>
      <c r="E2" s="160"/>
      <c r="F2" s="161"/>
      <c r="G2" s="159"/>
      <c r="H2" s="159"/>
      <c r="I2" s="159"/>
      <c r="J2" s="159"/>
      <c r="K2" s="159"/>
      <c r="L2" s="159"/>
      <c r="M2" s="159"/>
      <c r="N2" s="159"/>
      <c r="O2" s="159"/>
    </row>
    <row r="3" spans="1:15" s="72" customFormat="1" x14ac:dyDescent="0.25">
      <c r="A3" s="253" t="s">
        <v>62</v>
      </c>
      <c r="B3" s="253"/>
      <c r="C3" s="253"/>
      <c r="D3" s="253"/>
      <c r="E3" s="253"/>
      <c r="F3" s="253"/>
      <c r="G3" s="253"/>
      <c r="H3" s="253"/>
      <c r="I3" s="253"/>
      <c r="J3" s="253"/>
      <c r="K3" s="253"/>
      <c r="L3" s="253"/>
      <c r="M3" s="159"/>
      <c r="N3" s="159"/>
      <c r="O3" s="159"/>
    </row>
    <row r="4" spans="1:15" s="72" customFormat="1" x14ac:dyDescent="0.25">
      <c r="A4" s="162"/>
      <c r="B4" s="159"/>
      <c r="C4" s="159"/>
      <c r="D4" s="159"/>
      <c r="E4" s="160"/>
      <c r="F4" s="161"/>
      <c r="G4" s="159"/>
      <c r="H4" s="159"/>
      <c r="I4" s="159"/>
      <c r="J4" s="159"/>
      <c r="K4" s="159"/>
      <c r="L4" s="159"/>
      <c r="M4" s="159"/>
      <c r="N4" s="159"/>
      <c r="O4" s="159"/>
    </row>
    <row r="5" spans="1:15" s="72" customFormat="1" x14ac:dyDescent="0.25">
      <c r="A5" s="253" t="s">
        <v>212</v>
      </c>
      <c r="B5" s="253"/>
      <c r="C5" s="253"/>
      <c r="D5" s="253"/>
      <c r="E5" s="253"/>
      <c r="F5" s="253"/>
      <c r="G5" s="253"/>
      <c r="H5" s="253"/>
      <c r="I5" s="253"/>
      <c r="J5" s="253"/>
      <c r="K5" s="253"/>
      <c r="L5" s="253"/>
      <c r="M5" s="159"/>
      <c r="N5" s="159"/>
      <c r="O5" s="159"/>
    </row>
    <row r="6" spans="1:15" s="72" customFormat="1" x14ac:dyDescent="0.25">
      <c r="A6" s="163"/>
      <c r="B6" s="159"/>
      <c r="C6" s="159"/>
      <c r="D6" s="159"/>
      <c r="E6" s="160"/>
      <c r="F6" s="161"/>
      <c r="G6" s="159"/>
      <c r="H6" s="159"/>
      <c r="I6" s="159"/>
      <c r="J6" s="159"/>
      <c r="K6" s="159"/>
      <c r="L6" s="159"/>
      <c r="M6" s="159"/>
      <c r="N6" s="159"/>
      <c r="O6" s="159"/>
    </row>
    <row r="7" spans="1:15" s="72" customFormat="1" ht="109.5" customHeight="1" x14ac:dyDescent="0.25">
      <c r="A7" s="254" t="s">
        <v>213</v>
      </c>
      <c r="B7" s="254"/>
      <c r="C7" s="254"/>
      <c r="D7" s="254"/>
      <c r="E7" s="254"/>
      <c r="F7" s="254"/>
      <c r="G7" s="254"/>
      <c r="H7" s="254"/>
      <c r="I7" s="254"/>
      <c r="J7" s="254"/>
      <c r="K7" s="254"/>
      <c r="L7" s="254"/>
      <c r="M7" s="159"/>
      <c r="N7" s="159"/>
      <c r="O7" s="159"/>
    </row>
    <row r="8" spans="1:15" s="72" customFormat="1" ht="45.75" customHeight="1" x14ac:dyDescent="0.25">
      <c r="A8" s="254"/>
      <c r="B8" s="254"/>
      <c r="C8" s="254"/>
      <c r="D8" s="254"/>
      <c r="E8" s="254"/>
      <c r="F8" s="254"/>
      <c r="G8" s="254"/>
      <c r="H8" s="254"/>
      <c r="I8" s="254"/>
      <c r="J8" s="254"/>
      <c r="K8" s="254"/>
      <c r="L8" s="254"/>
      <c r="M8" s="159"/>
      <c r="N8" s="159"/>
      <c r="O8" s="159"/>
    </row>
    <row r="9" spans="1:15" s="72" customFormat="1" ht="28.5" customHeight="1" x14ac:dyDescent="0.25">
      <c r="A9" s="254" t="s">
        <v>86</v>
      </c>
      <c r="B9" s="254"/>
      <c r="C9" s="254"/>
      <c r="D9" s="254"/>
      <c r="E9" s="254"/>
      <c r="F9" s="254"/>
      <c r="G9" s="254"/>
      <c r="H9" s="254"/>
      <c r="I9" s="254"/>
      <c r="J9" s="254"/>
      <c r="K9" s="254"/>
      <c r="L9" s="254"/>
      <c r="M9" s="159"/>
      <c r="N9" s="159"/>
      <c r="O9" s="159"/>
    </row>
    <row r="10" spans="1:15" s="72" customFormat="1" ht="28.5" customHeight="1" x14ac:dyDescent="0.25">
      <c r="A10" s="254"/>
      <c r="B10" s="254"/>
      <c r="C10" s="254"/>
      <c r="D10" s="254"/>
      <c r="E10" s="254"/>
      <c r="F10" s="254"/>
      <c r="G10" s="254"/>
      <c r="H10" s="254"/>
      <c r="I10" s="254"/>
      <c r="J10" s="254"/>
      <c r="K10" s="254"/>
      <c r="L10" s="254"/>
      <c r="M10" s="159"/>
      <c r="N10" s="159"/>
      <c r="O10" s="159"/>
    </row>
    <row r="11" spans="1:15" s="72" customFormat="1" ht="15.75" thickBot="1" x14ac:dyDescent="0.3">
      <c r="A11" s="159"/>
      <c r="B11" s="159"/>
      <c r="C11" s="159"/>
      <c r="D11" s="159"/>
      <c r="E11" s="160"/>
      <c r="F11" s="161"/>
      <c r="G11" s="159"/>
      <c r="H11" s="159"/>
      <c r="I11" s="159"/>
      <c r="J11" s="159"/>
      <c r="K11" s="159"/>
      <c r="L11" s="159"/>
      <c r="M11" s="159"/>
      <c r="N11" s="159"/>
      <c r="O11" s="159"/>
    </row>
    <row r="12" spans="1:15" s="72" customFormat="1" ht="15.75" thickBot="1" x14ac:dyDescent="0.3">
      <c r="A12" s="54"/>
      <c r="B12" s="255" t="s">
        <v>83</v>
      </c>
      <c r="C12" s="256"/>
      <c r="D12" s="256"/>
      <c r="E12" s="256"/>
      <c r="F12" s="256"/>
      <c r="G12" s="256"/>
      <c r="H12" s="256"/>
      <c r="I12" s="256"/>
      <c r="J12" s="256"/>
      <c r="K12" s="256"/>
      <c r="L12" s="257"/>
      <c r="M12" s="159"/>
      <c r="N12" s="159"/>
      <c r="O12" s="159"/>
    </row>
    <row r="13" spans="1:15" s="72" customFormat="1" x14ac:dyDescent="0.25">
      <c r="A13" s="163"/>
      <c r="B13" s="59"/>
      <c r="C13" s="59"/>
      <c r="D13" s="59"/>
      <c r="E13" s="59"/>
      <c r="F13" s="59"/>
      <c r="G13" s="59"/>
      <c r="H13" s="59"/>
      <c r="I13" s="59"/>
      <c r="J13" s="59"/>
      <c r="K13" s="59"/>
      <c r="L13" s="59"/>
      <c r="M13" s="159"/>
      <c r="N13" s="159"/>
      <c r="O13" s="159"/>
    </row>
    <row r="14" spans="1:15" s="72" customFormat="1" x14ac:dyDescent="0.25">
      <c r="A14" s="247" t="s">
        <v>219</v>
      </c>
      <c r="B14" s="247"/>
      <c r="C14" s="247"/>
      <c r="D14" s="247"/>
      <c r="E14" s="247"/>
      <c r="F14" s="247"/>
      <c r="G14" s="247"/>
      <c r="H14" s="247"/>
      <c r="I14" s="247"/>
      <c r="J14" s="247"/>
      <c r="K14" s="247"/>
      <c r="L14" s="247"/>
    </row>
    <row r="15" spans="1:15" s="72" customFormat="1" x14ac:dyDescent="0.25">
      <c r="E15" s="168"/>
      <c r="F15" s="169"/>
    </row>
    <row r="16" spans="1:15" s="72" customFormat="1" ht="26.25" customHeight="1" x14ac:dyDescent="0.25">
      <c r="A16" s="248" t="s">
        <v>63</v>
      </c>
      <c r="B16" s="248"/>
      <c r="C16" s="248"/>
      <c r="D16" s="248"/>
      <c r="E16" s="55" t="s">
        <v>64</v>
      </c>
      <c r="F16" s="158" t="s">
        <v>65</v>
      </c>
      <c r="G16" s="158" t="s">
        <v>66</v>
      </c>
      <c r="H16" s="248" t="s">
        <v>3</v>
      </c>
      <c r="I16" s="248"/>
      <c r="J16" s="248"/>
      <c r="K16" s="248"/>
      <c r="L16" s="248"/>
    </row>
    <row r="17" spans="1:17" s="72" customFormat="1" ht="42.75" customHeight="1" x14ac:dyDescent="0.25">
      <c r="A17" s="249" t="s">
        <v>89</v>
      </c>
      <c r="B17" s="250"/>
      <c r="C17" s="250"/>
      <c r="D17" s="251"/>
      <c r="E17" s="56" t="s">
        <v>217</v>
      </c>
      <c r="F17" s="164" t="s">
        <v>149</v>
      </c>
      <c r="G17" s="164"/>
      <c r="H17" s="252"/>
      <c r="I17" s="252"/>
      <c r="J17" s="252"/>
      <c r="K17" s="252"/>
      <c r="L17" s="252"/>
    </row>
    <row r="18" spans="1:17" s="72" customFormat="1" ht="32.25" customHeight="1" x14ac:dyDescent="0.25">
      <c r="A18" s="228" t="s">
        <v>214</v>
      </c>
      <c r="B18" s="229"/>
      <c r="C18" s="229"/>
      <c r="D18" s="230"/>
      <c r="E18" s="57">
        <v>10</v>
      </c>
      <c r="F18" s="164" t="s">
        <v>149</v>
      </c>
      <c r="G18" s="178"/>
      <c r="H18" s="227"/>
      <c r="I18" s="227"/>
      <c r="J18" s="227"/>
      <c r="K18" s="227"/>
      <c r="L18" s="227"/>
    </row>
    <row r="19" spans="1:17" s="72" customFormat="1" ht="25.5" customHeight="1" x14ac:dyDescent="0.25">
      <c r="A19" s="228" t="s">
        <v>218</v>
      </c>
      <c r="B19" s="229"/>
      <c r="C19" s="229"/>
      <c r="D19" s="230"/>
      <c r="E19" s="57" t="s">
        <v>220</v>
      </c>
      <c r="F19" s="164" t="s">
        <v>175</v>
      </c>
      <c r="G19" s="184"/>
      <c r="H19" s="244"/>
      <c r="I19" s="245"/>
      <c r="J19" s="245"/>
      <c r="K19" s="245"/>
      <c r="L19" s="246"/>
      <c r="Q19" s="72">
        <f>685793450*50%</f>
        <v>342896725</v>
      </c>
    </row>
    <row r="20" spans="1:17" s="72" customFormat="1" ht="27" customHeight="1" x14ac:dyDescent="0.25">
      <c r="A20" s="234" t="s">
        <v>67</v>
      </c>
      <c r="B20" s="235"/>
      <c r="C20" s="235"/>
      <c r="D20" s="236"/>
      <c r="E20" s="57" t="s">
        <v>221</v>
      </c>
      <c r="F20" s="164" t="s">
        <v>149</v>
      </c>
      <c r="G20" s="178"/>
      <c r="H20" s="227"/>
      <c r="I20" s="227"/>
      <c r="J20" s="227"/>
      <c r="K20" s="227"/>
      <c r="L20" s="227"/>
    </row>
    <row r="21" spans="1:17" s="72" customFormat="1" ht="24" customHeight="1" x14ac:dyDescent="0.25">
      <c r="A21" s="234" t="s">
        <v>85</v>
      </c>
      <c r="B21" s="235"/>
      <c r="C21" s="235"/>
      <c r="D21" s="236"/>
      <c r="E21" s="58" t="s">
        <v>222</v>
      </c>
      <c r="F21" s="58" t="s">
        <v>149</v>
      </c>
      <c r="G21" s="58"/>
      <c r="H21" s="237"/>
      <c r="I21" s="238"/>
      <c r="J21" s="238"/>
      <c r="K21" s="238"/>
      <c r="L21" s="239"/>
    </row>
    <row r="22" spans="1:17" s="72" customFormat="1" ht="42.75" customHeight="1" x14ac:dyDescent="0.25">
      <c r="A22" s="240" t="s">
        <v>124</v>
      </c>
      <c r="B22" s="241"/>
      <c r="C22" s="241"/>
      <c r="D22" s="242"/>
      <c r="E22" s="58">
        <v>8</v>
      </c>
      <c r="F22" s="58" t="s">
        <v>149</v>
      </c>
      <c r="G22" s="58"/>
      <c r="H22" s="243"/>
      <c r="I22" s="243"/>
      <c r="J22" s="243"/>
      <c r="K22" s="243"/>
      <c r="L22" s="243"/>
    </row>
    <row r="23" spans="1:17" s="72" customFormat="1" ht="27" customHeight="1" x14ac:dyDescent="0.25">
      <c r="A23" s="234" t="s">
        <v>88</v>
      </c>
      <c r="B23" s="235"/>
      <c r="C23" s="235"/>
      <c r="D23" s="236"/>
      <c r="E23" s="58" t="s">
        <v>148</v>
      </c>
      <c r="F23" s="58" t="s">
        <v>148</v>
      </c>
      <c r="G23" s="58" t="s">
        <v>148</v>
      </c>
      <c r="H23" s="237"/>
      <c r="I23" s="238"/>
      <c r="J23" s="238"/>
      <c r="K23" s="238"/>
      <c r="L23" s="239"/>
    </row>
    <row r="24" spans="1:17" s="72" customFormat="1" ht="26.25" customHeight="1" x14ac:dyDescent="0.25">
      <c r="A24" s="228" t="s">
        <v>68</v>
      </c>
      <c r="B24" s="229"/>
      <c r="C24" s="229"/>
      <c r="D24" s="230"/>
      <c r="E24" s="57" t="s">
        <v>223</v>
      </c>
      <c r="F24" s="166" t="s">
        <v>149</v>
      </c>
      <c r="G24" s="165"/>
      <c r="H24" s="227"/>
      <c r="I24" s="227"/>
      <c r="J24" s="227"/>
      <c r="K24" s="227"/>
      <c r="L24" s="227"/>
    </row>
    <row r="25" spans="1:17" s="72" customFormat="1" ht="25.5" customHeight="1" x14ac:dyDescent="0.25">
      <c r="A25" s="228" t="s">
        <v>69</v>
      </c>
      <c r="B25" s="229"/>
      <c r="C25" s="229"/>
      <c r="D25" s="230"/>
      <c r="E25" s="57">
        <v>9</v>
      </c>
      <c r="F25" s="166" t="s">
        <v>149</v>
      </c>
      <c r="G25" s="165"/>
      <c r="H25" s="227"/>
      <c r="I25" s="227"/>
      <c r="J25" s="227"/>
      <c r="K25" s="227"/>
      <c r="L25" s="227"/>
    </row>
    <row r="26" spans="1:17" s="72" customFormat="1" ht="30" customHeight="1" x14ac:dyDescent="0.25">
      <c r="A26" s="228" t="s">
        <v>70</v>
      </c>
      <c r="B26" s="229"/>
      <c r="C26" s="229"/>
      <c r="D26" s="230"/>
      <c r="E26" s="58" t="s">
        <v>215</v>
      </c>
      <c r="F26" s="166" t="s">
        <v>149</v>
      </c>
      <c r="G26" s="165"/>
      <c r="H26" s="227" t="s">
        <v>216</v>
      </c>
      <c r="I26" s="227"/>
      <c r="J26" s="227"/>
      <c r="K26" s="227"/>
      <c r="L26" s="227"/>
    </row>
    <row r="27" spans="1:17" s="72" customFormat="1" ht="72.75" customHeight="1" x14ac:dyDescent="0.25">
      <c r="A27" s="228" t="s">
        <v>71</v>
      </c>
      <c r="B27" s="229"/>
      <c r="C27" s="229"/>
      <c r="D27" s="230"/>
      <c r="E27" s="58" t="s">
        <v>224</v>
      </c>
      <c r="F27" s="166" t="s">
        <v>149</v>
      </c>
      <c r="G27" s="165"/>
      <c r="H27" s="227" t="s">
        <v>216</v>
      </c>
      <c r="I27" s="227"/>
      <c r="J27" s="227"/>
      <c r="K27" s="227"/>
      <c r="L27" s="227"/>
    </row>
    <row r="28" spans="1:17" s="72" customFormat="1" ht="33" customHeight="1" x14ac:dyDescent="0.25">
      <c r="A28" s="228" t="s">
        <v>72</v>
      </c>
      <c r="B28" s="229"/>
      <c r="C28" s="229"/>
      <c r="D28" s="230"/>
      <c r="E28" s="58">
        <v>19</v>
      </c>
      <c r="F28" s="166" t="s">
        <v>149</v>
      </c>
      <c r="G28" s="165"/>
      <c r="H28" s="227" t="s">
        <v>216</v>
      </c>
      <c r="I28" s="227"/>
      <c r="J28" s="227"/>
      <c r="K28" s="227"/>
      <c r="L28" s="227"/>
    </row>
    <row r="29" spans="1:17" s="72" customFormat="1" ht="35.25" customHeight="1" x14ac:dyDescent="0.25">
      <c r="A29" s="228" t="s">
        <v>87</v>
      </c>
      <c r="B29" s="229"/>
      <c r="C29" s="229"/>
      <c r="D29" s="230"/>
      <c r="E29" s="57" t="s">
        <v>225</v>
      </c>
      <c r="F29" s="166" t="s">
        <v>149</v>
      </c>
      <c r="G29" s="164"/>
      <c r="H29" s="231"/>
      <c r="I29" s="232"/>
      <c r="J29" s="232"/>
      <c r="K29" s="232"/>
      <c r="L29" s="233"/>
    </row>
    <row r="30" spans="1:17" s="72" customFormat="1" ht="30.75" customHeight="1" x14ac:dyDescent="0.25">
      <c r="A30" s="220" t="s">
        <v>90</v>
      </c>
      <c r="B30" s="221"/>
      <c r="C30" s="221"/>
      <c r="D30" s="222"/>
      <c r="E30" s="170" t="s">
        <v>226</v>
      </c>
      <c r="F30" s="171" t="s">
        <v>149</v>
      </c>
      <c r="G30" s="166"/>
      <c r="H30" s="223"/>
      <c r="I30" s="224"/>
      <c r="J30" s="224"/>
      <c r="K30" s="224"/>
      <c r="L30" s="225"/>
    </row>
    <row r="31" spans="1:17" s="72" customFormat="1" ht="32.25" customHeight="1" x14ac:dyDescent="0.25">
      <c r="A31" s="226" t="s">
        <v>91</v>
      </c>
      <c r="B31" s="226"/>
      <c r="C31" s="226"/>
      <c r="D31" s="226"/>
      <c r="E31" s="167" t="s">
        <v>148</v>
      </c>
      <c r="F31" s="166" t="s">
        <v>148</v>
      </c>
      <c r="G31" s="164" t="s">
        <v>148</v>
      </c>
      <c r="H31" s="227"/>
      <c r="I31" s="227"/>
      <c r="J31" s="227"/>
      <c r="K31" s="227"/>
      <c r="L31" s="227"/>
    </row>
    <row r="32" spans="1:17" s="72" customFormat="1" x14ac:dyDescent="0.25">
      <c r="E32" s="168"/>
      <c r="F32" s="169"/>
    </row>
  </sheetData>
  <sheetProtection algorithmName="SHA-512" hashValue="4kA1P4THj1H0CspubJ7i32WO+DmRn+4XjDcnnuOLyAjQQjHMPf7JX7ievR1X+Rm2ripL8QG9cpWNnhCT7dVPRg==" saltValue="Eyxe5iZg0sKMojsrnu13xQ==" spinCount="100000" sheet="1" objects="1" scenarios="1"/>
  <mergeCells count="38">
    <mergeCell ref="A3:L3"/>
    <mergeCell ref="A5:L5"/>
    <mergeCell ref="A7:L8"/>
    <mergeCell ref="A9:L10"/>
    <mergeCell ref="B12:L12"/>
    <mergeCell ref="A14:L14"/>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6:D26"/>
    <mergeCell ref="H26:L26"/>
    <mergeCell ref="A30:D30"/>
    <mergeCell ref="H30:L30"/>
    <mergeCell ref="A31:D31"/>
    <mergeCell ref="H31:L31"/>
    <mergeCell ref="A27:D27"/>
    <mergeCell ref="H27:L27"/>
    <mergeCell ref="A28:D28"/>
    <mergeCell ref="H28:L28"/>
    <mergeCell ref="A29:D29"/>
    <mergeCell ref="H29:L29"/>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2"/>
  <sheetViews>
    <sheetView topLeftCell="G25" zoomScale="73" zoomScaleNormal="73" workbookViewId="0">
      <selection activeCell="Q47" sqref="Q47"/>
    </sheetView>
  </sheetViews>
  <sheetFormatPr baseColWidth="10" defaultRowHeight="15" x14ac:dyDescent="0.25"/>
  <cols>
    <col min="1" max="1" width="3.140625" style="6" bestFit="1" customWidth="1"/>
    <col min="2" max="2" width="51" style="6" customWidth="1"/>
    <col min="3" max="3" width="31.140625" style="6" customWidth="1"/>
    <col min="4" max="4" width="47.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9.7109375" style="6" bestFit="1" customWidth="1"/>
    <col min="12" max="12" width="41.85546875" style="6" customWidth="1"/>
    <col min="13" max="13" width="18.7109375" style="6" customWidth="1"/>
    <col min="14" max="14" width="22.140625" style="6" customWidth="1"/>
    <col min="15" max="15" width="48.5703125" style="6" customWidth="1"/>
    <col min="16" max="16" width="23.5703125" style="6" customWidth="1"/>
    <col min="17" max="17" width="70"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77" t="s">
        <v>60</v>
      </c>
      <c r="C2" s="278"/>
      <c r="D2" s="278"/>
      <c r="E2" s="278"/>
      <c r="F2" s="278"/>
      <c r="G2" s="278"/>
      <c r="H2" s="278"/>
      <c r="I2" s="278"/>
      <c r="J2" s="278"/>
      <c r="K2" s="278"/>
      <c r="L2" s="278"/>
      <c r="M2" s="278"/>
      <c r="N2" s="278"/>
      <c r="O2" s="278"/>
      <c r="P2" s="278"/>
    </row>
    <row r="4" spans="2:16" ht="26.25" x14ac:dyDescent="0.25">
      <c r="B4" s="277" t="s">
        <v>45</v>
      </c>
      <c r="C4" s="278"/>
      <c r="D4" s="278"/>
      <c r="E4" s="278"/>
      <c r="F4" s="278"/>
      <c r="G4" s="278"/>
      <c r="H4" s="278"/>
      <c r="I4" s="278"/>
      <c r="J4" s="278"/>
      <c r="K4" s="278"/>
      <c r="L4" s="278"/>
      <c r="M4" s="278"/>
      <c r="N4" s="278"/>
      <c r="O4" s="278"/>
      <c r="P4" s="278"/>
    </row>
    <row r="5" spans="2:16" ht="15.75" thickBot="1" x14ac:dyDescent="0.3"/>
    <row r="6" spans="2:16" ht="21.75" thickBot="1" x14ac:dyDescent="0.3">
      <c r="B6" s="8" t="s">
        <v>4</v>
      </c>
      <c r="C6" s="288" t="s">
        <v>155</v>
      </c>
      <c r="D6" s="288"/>
      <c r="E6" s="288"/>
      <c r="F6" s="288"/>
      <c r="G6" s="288"/>
      <c r="H6" s="288"/>
      <c r="I6" s="288"/>
      <c r="J6" s="288"/>
      <c r="K6" s="288"/>
      <c r="L6" s="288"/>
      <c r="M6" s="288"/>
      <c r="N6" s="289"/>
    </row>
    <row r="7" spans="2:16" ht="16.5" thickBot="1" x14ac:dyDescent="0.3">
      <c r="B7" s="9" t="s">
        <v>5</v>
      </c>
      <c r="C7" s="288"/>
      <c r="D7" s="288"/>
      <c r="E7" s="288"/>
      <c r="F7" s="288"/>
      <c r="G7" s="288"/>
      <c r="H7" s="288"/>
      <c r="I7" s="288"/>
      <c r="J7" s="288"/>
      <c r="K7" s="288"/>
      <c r="L7" s="288"/>
      <c r="M7" s="288"/>
      <c r="N7" s="289"/>
    </row>
    <row r="8" spans="2:16" ht="16.5" thickBot="1" x14ac:dyDescent="0.3">
      <c r="B8" s="9" t="s">
        <v>6</v>
      </c>
      <c r="C8" s="288"/>
      <c r="D8" s="288"/>
      <c r="E8" s="288"/>
      <c r="F8" s="288"/>
      <c r="G8" s="288"/>
      <c r="H8" s="288"/>
      <c r="I8" s="288"/>
      <c r="J8" s="288"/>
      <c r="K8" s="288"/>
      <c r="L8" s="288"/>
      <c r="M8" s="288"/>
      <c r="N8" s="289"/>
    </row>
    <row r="9" spans="2:16" ht="16.5" thickBot="1" x14ac:dyDescent="0.3">
      <c r="B9" s="9" t="s">
        <v>7</v>
      </c>
      <c r="C9" s="288"/>
      <c r="D9" s="288"/>
      <c r="E9" s="288"/>
      <c r="F9" s="288"/>
      <c r="G9" s="288"/>
      <c r="H9" s="288"/>
      <c r="I9" s="288"/>
      <c r="J9" s="288"/>
      <c r="K9" s="288"/>
      <c r="L9" s="288"/>
      <c r="M9" s="288"/>
      <c r="N9" s="289"/>
    </row>
    <row r="10" spans="2:16" ht="16.5" thickBot="1" x14ac:dyDescent="0.3">
      <c r="B10" s="9" t="s">
        <v>8</v>
      </c>
      <c r="C10" s="290">
        <v>1</v>
      </c>
      <c r="D10" s="290"/>
      <c r="E10" s="291"/>
      <c r="F10" s="25"/>
      <c r="G10" s="25"/>
      <c r="H10" s="25"/>
      <c r="I10" s="25"/>
      <c r="J10" s="25"/>
      <c r="K10" s="25"/>
      <c r="L10" s="25"/>
      <c r="M10" s="25"/>
      <c r="N10" s="26"/>
    </row>
    <row r="11" spans="2:16" ht="16.5" thickBot="1" x14ac:dyDescent="0.3">
      <c r="B11" s="11" t="s">
        <v>9</v>
      </c>
      <c r="C11" s="12" t="s">
        <v>156</v>
      </c>
      <c r="D11" s="13"/>
      <c r="E11" s="13"/>
      <c r="F11" s="13"/>
      <c r="G11" s="13"/>
      <c r="H11" s="13"/>
      <c r="I11" s="13"/>
      <c r="J11" s="13"/>
      <c r="K11" s="13"/>
      <c r="L11" s="13"/>
      <c r="M11" s="13"/>
      <c r="N11" s="14"/>
    </row>
    <row r="12" spans="2:16" ht="15.75" x14ac:dyDescent="0.25">
      <c r="B12" s="10"/>
      <c r="C12" s="15"/>
      <c r="D12" s="16"/>
      <c r="E12" s="16"/>
      <c r="F12" s="16"/>
      <c r="G12" s="16"/>
      <c r="H12" s="16"/>
      <c r="I12" s="75"/>
      <c r="J12" s="75"/>
      <c r="K12" s="75"/>
      <c r="L12" s="75"/>
      <c r="M12" s="75"/>
      <c r="N12" s="16"/>
    </row>
    <row r="13" spans="2:16" x14ac:dyDescent="0.25">
      <c r="I13" s="75"/>
      <c r="J13" s="75"/>
      <c r="K13" s="75"/>
      <c r="L13" s="75"/>
      <c r="M13" s="75"/>
      <c r="N13" s="76"/>
    </row>
    <row r="14" spans="2:16" ht="45.75" customHeight="1" x14ac:dyDescent="0.25">
      <c r="B14" s="292" t="s">
        <v>92</v>
      </c>
      <c r="C14" s="292"/>
      <c r="D14" s="65" t="s">
        <v>12</v>
      </c>
      <c r="E14" s="65" t="s">
        <v>13</v>
      </c>
      <c r="F14" s="65" t="s">
        <v>28</v>
      </c>
      <c r="G14" s="60"/>
      <c r="I14" s="27"/>
      <c r="J14" s="27"/>
      <c r="K14" s="27"/>
      <c r="L14" s="27"/>
      <c r="M14" s="27"/>
      <c r="N14" s="76"/>
    </row>
    <row r="15" spans="2:16" x14ac:dyDescent="0.25">
      <c r="B15" s="292"/>
      <c r="C15" s="292"/>
      <c r="D15" s="65">
        <v>1</v>
      </c>
      <c r="E15" s="142">
        <v>685793450</v>
      </c>
      <c r="F15" s="143">
        <v>235</v>
      </c>
      <c r="G15" s="61"/>
      <c r="H15" s="18"/>
      <c r="I15" s="28"/>
      <c r="J15" s="28"/>
      <c r="K15" s="28"/>
      <c r="L15" s="28"/>
      <c r="M15" s="28"/>
      <c r="N15" s="17"/>
    </row>
    <row r="16" spans="2:16" ht="15.75" thickBot="1" x14ac:dyDescent="0.3">
      <c r="B16" s="293" t="s">
        <v>14</v>
      </c>
      <c r="C16" s="294"/>
      <c r="D16" s="65"/>
      <c r="E16" s="43"/>
      <c r="F16" s="129">
        <f>SUM(F15:F15)</f>
        <v>235</v>
      </c>
      <c r="G16" s="61"/>
      <c r="H16" s="18"/>
      <c r="I16" s="75"/>
      <c r="J16" s="75"/>
      <c r="K16" s="75"/>
      <c r="L16" s="75"/>
      <c r="M16" s="75"/>
      <c r="N16" s="17"/>
    </row>
    <row r="17" spans="1:14" ht="45.75" thickBot="1" x14ac:dyDescent="0.3">
      <c r="A17" s="31"/>
      <c r="B17" s="37" t="s">
        <v>15</v>
      </c>
      <c r="C17" s="37" t="s">
        <v>93</v>
      </c>
      <c r="E17" s="27"/>
      <c r="F17" s="27"/>
      <c r="G17" s="27"/>
      <c r="H17" s="27"/>
      <c r="I17" s="7"/>
      <c r="J17" s="7"/>
      <c r="K17" s="7"/>
      <c r="L17" s="7"/>
      <c r="M17" s="7"/>
    </row>
    <row r="18" spans="1:14" ht="15.75" thickBot="1" x14ac:dyDescent="0.3">
      <c r="A18" s="32">
        <v>1</v>
      </c>
      <c r="C18" s="34">
        <f>+F16*80/100</f>
        <v>188</v>
      </c>
      <c r="D18" s="30"/>
      <c r="E18" s="33">
        <f>SUM(E15:E17)</f>
        <v>685793450</v>
      </c>
      <c r="F18" s="29"/>
      <c r="G18" s="29"/>
      <c r="H18" s="29"/>
      <c r="I18" s="19"/>
      <c r="J18" s="19"/>
      <c r="K18" s="19"/>
      <c r="L18" s="19"/>
      <c r="M18" s="19"/>
    </row>
    <row r="19" spans="1:14" x14ac:dyDescent="0.25">
      <c r="A19" s="67"/>
      <c r="C19" s="68"/>
      <c r="D19" s="28"/>
      <c r="E19" s="69"/>
      <c r="F19" s="29"/>
      <c r="G19" s="29"/>
      <c r="H19" s="29"/>
      <c r="I19" s="19"/>
      <c r="J19" s="19"/>
      <c r="K19" s="19"/>
      <c r="L19" s="19"/>
      <c r="M19" s="19"/>
    </row>
    <row r="20" spans="1:14" x14ac:dyDescent="0.25">
      <c r="A20" s="67"/>
      <c r="C20" s="68"/>
      <c r="D20" s="28"/>
      <c r="E20" s="69"/>
      <c r="F20" s="29"/>
      <c r="G20" s="29"/>
      <c r="H20" s="29"/>
      <c r="I20" s="19"/>
      <c r="J20" s="19"/>
      <c r="K20" s="19"/>
      <c r="L20" s="19"/>
      <c r="M20" s="19"/>
    </row>
    <row r="21" spans="1:14" ht="18.75" x14ac:dyDescent="0.25">
      <c r="A21" s="67"/>
      <c r="B21" s="179" t="s">
        <v>125</v>
      </c>
      <c r="C21" s="72"/>
      <c r="D21" s="72"/>
      <c r="E21" s="72"/>
      <c r="F21" s="72"/>
      <c r="G21" s="72"/>
      <c r="H21" s="72"/>
      <c r="I21" s="75"/>
      <c r="J21" s="75"/>
      <c r="K21" s="75"/>
      <c r="L21" s="75"/>
      <c r="M21" s="75"/>
      <c r="N21" s="76"/>
    </row>
    <row r="22" spans="1:14" x14ac:dyDescent="0.25">
      <c r="A22" s="67"/>
      <c r="B22" s="72"/>
      <c r="C22" s="72"/>
      <c r="D22" s="72"/>
      <c r="E22" s="72"/>
      <c r="F22" s="72"/>
      <c r="G22" s="72"/>
      <c r="H22" s="72"/>
      <c r="I22" s="75"/>
      <c r="J22" s="75"/>
      <c r="K22" s="75"/>
      <c r="L22" s="75"/>
      <c r="M22" s="75"/>
      <c r="N22" s="76"/>
    </row>
    <row r="23" spans="1:14" x14ac:dyDescent="0.25">
      <c r="A23" s="67"/>
      <c r="B23" s="93" t="s">
        <v>32</v>
      </c>
      <c r="C23" s="93" t="s">
        <v>126</v>
      </c>
      <c r="D23" s="93" t="s">
        <v>127</v>
      </c>
      <c r="E23" s="72"/>
      <c r="F23" s="72"/>
      <c r="G23" s="72"/>
      <c r="H23" s="72"/>
      <c r="I23" s="75"/>
      <c r="J23" s="75"/>
      <c r="K23" s="75"/>
      <c r="L23" s="75"/>
      <c r="M23" s="75"/>
      <c r="N23" s="76"/>
    </row>
    <row r="24" spans="1:14" x14ac:dyDescent="0.25">
      <c r="A24" s="67"/>
      <c r="B24" s="89" t="s">
        <v>128</v>
      </c>
      <c r="C24" s="147"/>
      <c r="D24" s="190" t="s">
        <v>149</v>
      </c>
      <c r="E24" s="72"/>
      <c r="F24" s="72"/>
      <c r="G24" s="72"/>
      <c r="H24" s="72"/>
      <c r="I24" s="75"/>
      <c r="J24" s="75"/>
      <c r="K24" s="75"/>
      <c r="L24" s="75"/>
      <c r="M24" s="75"/>
      <c r="N24" s="76"/>
    </row>
    <row r="25" spans="1:14" x14ac:dyDescent="0.25">
      <c r="A25" s="67"/>
      <c r="B25" s="89" t="s">
        <v>129</v>
      </c>
      <c r="C25" s="126"/>
      <c r="D25" s="190" t="s">
        <v>149</v>
      </c>
      <c r="E25" s="72"/>
      <c r="F25" s="72"/>
      <c r="G25" s="72"/>
      <c r="H25" s="72"/>
      <c r="I25" s="75"/>
      <c r="J25" s="75"/>
      <c r="K25" s="75"/>
      <c r="L25" s="75"/>
      <c r="M25" s="75"/>
      <c r="N25" s="76"/>
    </row>
    <row r="26" spans="1:14" x14ac:dyDescent="0.25">
      <c r="A26" s="67"/>
      <c r="B26" s="89" t="s">
        <v>130</v>
      </c>
      <c r="C26" s="126" t="s">
        <v>149</v>
      </c>
      <c r="D26" s="188"/>
      <c r="E26" s="72"/>
      <c r="F26" s="72"/>
      <c r="G26" s="72"/>
      <c r="H26" s="72"/>
      <c r="I26" s="75"/>
      <c r="J26" s="75"/>
      <c r="K26" s="75"/>
      <c r="L26" s="75"/>
      <c r="M26" s="75"/>
      <c r="N26" s="76"/>
    </row>
    <row r="27" spans="1:14" x14ac:dyDescent="0.25">
      <c r="A27" s="67"/>
      <c r="B27" s="89" t="s">
        <v>131</v>
      </c>
      <c r="C27" s="180" t="s">
        <v>149</v>
      </c>
      <c r="D27" s="188"/>
      <c r="E27" s="72"/>
      <c r="F27" s="72"/>
      <c r="G27" s="72"/>
      <c r="H27" s="72"/>
      <c r="I27" s="75"/>
      <c r="J27" s="75"/>
      <c r="K27" s="75"/>
      <c r="L27" s="75"/>
      <c r="M27" s="75"/>
      <c r="N27" s="76"/>
    </row>
    <row r="28" spans="1:14" x14ac:dyDescent="0.25">
      <c r="A28" s="67"/>
      <c r="B28" s="72"/>
      <c r="C28" s="72"/>
      <c r="D28" s="72"/>
      <c r="E28" s="72"/>
      <c r="F28" s="72"/>
      <c r="G28" s="72"/>
      <c r="H28" s="72"/>
      <c r="I28" s="75"/>
      <c r="J28" s="75"/>
      <c r="K28" s="75"/>
      <c r="L28" s="75"/>
      <c r="M28" s="75"/>
      <c r="N28" s="76"/>
    </row>
    <row r="29" spans="1:14" x14ac:dyDescent="0.25">
      <c r="A29" s="67"/>
      <c r="B29" s="72"/>
      <c r="C29" s="72"/>
      <c r="D29" s="72"/>
      <c r="E29" s="72"/>
      <c r="F29" s="72"/>
      <c r="G29" s="72"/>
      <c r="H29" s="72"/>
      <c r="I29" s="75"/>
      <c r="J29" s="75"/>
      <c r="K29" s="75"/>
      <c r="L29" s="75"/>
      <c r="M29" s="75"/>
      <c r="N29" s="76"/>
    </row>
    <row r="30" spans="1:14" ht="18.75" x14ac:dyDescent="0.25">
      <c r="A30" s="67"/>
      <c r="B30" s="179" t="s">
        <v>132</v>
      </c>
      <c r="C30" s="72"/>
      <c r="D30" s="72"/>
      <c r="E30" s="72"/>
      <c r="F30" s="72"/>
      <c r="G30" s="72"/>
      <c r="H30" s="72"/>
      <c r="I30" s="75"/>
      <c r="J30" s="75"/>
      <c r="K30" s="75"/>
      <c r="L30" s="75"/>
      <c r="M30" s="75"/>
      <c r="N30" s="76"/>
    </row>
    <row r="31" spans="1:14" x14ac:dyDescent="0.25">
      <c r="A31" s="67"/>
      <c r="B31" s="72"/>
      <c r="C31" s="72"/>
      <c r="D31" s="72"/>
      <c r="E31" s="72"/>
      <c r="F31" s="72"/>
      <c r="G31" s="72"/>
      <c r="H31" s="72"/>
      <c r="I31" s="75"/>
      <c r="J31" s="75"/>
      <c r="K31" s="75"/>
      <c r="L31" s="75"/>
      <c r="M31" s="75"/>
      <c r="N31" s="76"/>
    </row>
    <row r="32" spans="1:14" x14ac:dyDescent="0.25">
      <c r="A32" s="67"/>
      <c r="B32" s="72"/>
      <c r="C32" s="72"/>
      <c r="D32" s="72"/>
      <c r="E32" s="72"/>
      <c r="F32" s="72"/>
      <c r="G32" s="72"/>
      <c r="H32" s="72"/>
      <c r="I32" s="75"/>
      <c r="J32" s="75"/>
      <c r="K32" s="75"/>
      <c r="L32" s="75"/>
      <c r="M32" s="75"/>
      <c r="N32" s="76"/>
    </row>
    <row r="33" spans="1:26" x14ac:dyDescent="0.25">
      <c r="A33" s="67"/>
      <c r="B33" s="93" t="s">
        <v>32</v>
      </c>
      <c r="C33" s="93" t="s">
        <v>55</v>
      </c>
      <c r="D33" s="92" t="s">
        <v>48</v>
      </c>
      <c r="E33" s="92" t="s">
        <v>16</v>
      </c>
      <c r="F33" s="72"/>
      <c r="G33" s="72"/>
      <c r="H33" s="72"/>
      <c r="I33" s="75"/>
      <c r="J33" s="75"/>
      <c r="K33" s="75"/>
      <c r="L33" s="75"/>
      <c r="M33" s="75"/>
      <c r="N33" s="76"/>
    </row>
    <row r="34" spans="1:26" ht="42.75" x14ac:dyDescent="0.25">
      <c r="A34" s="67"/>
      <c r="B34" s="73" t="s">
        <v>133</v>
      </c>
      <c r="C34" s="74">
        <v>40</v>
      </c>
      <c r="D34" s="91">
        <v>0</v>
      </c>
      <c r="E34" s="265">
        <f>+D34+D35</f>
        <v>60</v>
      </c>
      <c r="F34" s="72"/>
      <c r="G34" s="72"/>
      <c r="H34" s="72"/>
      <c r="I34" s="75"/>
      <c r="J34" s="75"/>
      <c r="K34" s="75"/>
      <c r="L34" s="75"/>
      <c r="M34" s="75"/>
      <c r="N34" s="76"/>
    </row>
    <row r="35" spans="1:26" ht="71.25" x14ac:dyDescent="0.25">
      <c r="A35" s="67"/>
      <c r="B35" s="73" t="s">
        <v>134</v>
      </c>
      <c r="C35" s="74">
        <v>60</v>
      </c>
      <c r="D35" s="91">
        <v>60</v>
      </c>
      <c r="E35" s="266"/>
      <c r="F35" s="72"/>
      <c r="G35" s="72"/>
      <c r="H35" s="72"/>
      <c r="I35" s="75"/>
      <c r="J35" s="75"/>
      <c r="K35" s="75"/>
      <c r="L35" s="75"/>
      <c r="M35" s="75"/>
      <c r="N35" s="76"/>
    </row>
    <row r="36" spans="1:26" x14ac:dyDescent="0.25">
      <c r="A36" s="67"/>
      <c r="C36" s="68"/>
      <c r="D36" s="28"/>
      <c r="E36" s="69"/>
      <c r="F36" s="29"/>
      <c r="G36" s="29"/>
      <c r="H36" s="29"/>
      <c r="I36" s="19"/>
      <c r="J36" s="19"/>
      <c r="K36" s="19"/>
      <c r="L36" s="19"/>
      <c r="M36" s="19"/>
    </row>
    <row r="37" spans="1:26" x14ac:dyDescent="0.25">
      <c r="A37" s="67"/>
      <c r="C37" s="68"/>
      <c r="D37" s="28"/>
      <c r="E37" s="69"/>
      <c r="F37" s="29"/>
      <c r="G37" s="29"/>
      <c r="H37" s="29"/>
      <c r="I37" s="19"/>
      <c r="J37" s="19"/>
      <c r="K37" s="19"/>
      <c r="L37" s="19"/>
      <c r="M37" s="19"/>
    </row>
    <row r="38" spans="1:26" x14ac:dyDescent="0.25">
      <c r="A38" s="67"/>
      <c r="C38" s="68"/>
      <c r="D38" s="28"/>
      <c r="E38" s="69"/>
      <c r="F38" s="29"/>
      <c r="G38" s="29"/>
      <c r="H38" s="29"/>
      <c r="I38" s="19"/>
      <c r="J38" s="19"/>
      <c r="K38" s="19"/>
      <c r="L38" s="19"/>
      <c r="M38" s="19"/>
    </row>
    <row r="39" spans="1:26" ht="15.75" thickBot="1" x14ac:dyDescent="0.3">
      <c r="M39" s="295" t="s">
        <v>34</v>
      </c>
      <c r="N39" s="295"/>
    </row>
    <row r="40" spans="1:26" ht="18.75" x14ac:dyDescent="0.25">
      <c r="B40" s="179" t="s">
        <v>29</v>
      </c>
      <c r="M40" s="44"/>
      <c r="N40" s="44"/>
    </row>
    <row r="41" spans="1:26" ht="15.75" thickBot="1" x14ac:dyDescent="0.3">
      <c r="M41" s="44"/>
      <c r="N41" s="44"/>
    </row>
    <row r="42" spans="1:26" s="75" customFormat="1" ht="109.5" customHeight="1" x14ac:dyDescent="0.25">
      <c r="B42" s="86" t="s">
        <v>135</v>
      </c>
      <c r="C42" s="86" t="s">
        <v>136</v>
      </c>
      <c r="D42" s="86" t="s">
        <v>137</v>
      </c>
      <c r="E42" s="86" t="s">
        <v>42</v>
      </c>
      <c r="F42" s="86" t="s">
        <v>21</v>
      </c>
      <c r="G42" s="86" t="s">
        <v>94</v>
      </c>
      <c r="H42" s="86" t="s">
        <v>17</v>
      </c>
      <c r="I42" s="86" t="s">
        <v>10</v>
      </c>
      <c r="J42" s="86" t="s">
        <v>30</v>
      </c>
      <c r="K42" s="86" t="s">
        <v>58</v>
      </c>
      <c r="L42" s="86" t="s">
        <v>20</v>
      </c>
      <c r="M42" s="71" t="s">
        <v>25</v>
      </c>
      <c r="N42" s="86" t="s">
        <v>138</v>
      </c>
      <c r="O42" s="86" t="s">
        <v>35</v>
      </c>
      <c r="P42" s="87" t="s">
        <v>11</v>
      </c>
      <c r="Q42" s="87" t="s">
        <v>19</v>
      </c>
    </row>
    <row r="43" spans="1:26" s="81" customFormat="1" ht="45" x14ac:dyDescent="0.25">
      <c r="A43" s="35">
        <v>1</v>
      </c>
      <c r="B43" s="36" t="s">
        <v>181</v>
      </c>
      <c r="C43" s="36" t="s">
        <v>181</v>
      </c>
      <c r="D43" s="82" t="s">
        <v>174</v>
      </c>
      <c r="E43" s="133" t="s">
        <v>177</v>
      </c>
      <c r="F43" s="78" t="s">
        <v>126</v>
      </c>
      <c r="G43" s="120"/>
      <c r="H43" s="85">
        <v>39756</v>
      </c>
      <c r="I43" s="85">
        <v>40298</v>
      </c>
      <c r="J43" s="79" t="s">
        <v>127</v>
      </c>
      <c r="K43" s="127">
        <v>5</v>
      </c>
      <c r="L43" s="133">
        <v>12</v>
      </c>
      <c r="M43" s="127">
        <v>20221</v>
      </c>
      <c r="N43" s="127"/>
      <c r="O43" s="20"/>
      <c r="P43" s="20" t="s">
        <v>178</v>
      </c>
      <c r="Q43" s="121" t="s">
        <v>237</v>
      </c>
      <c r="R43" s="80"/>
      <c r="S43" s="80"/>
      <c r="T43" s="80"/>
      <c r="U43" s="80"/>
      <c r="V43" s="80"/>
      <c r="W43" s="80"/>
      <c r="X43" s="80"/>
      <c r="Y43" s="80"/>
      <c r="Z43" s="80"/>
    </row>
    <row r="44" spans="1:26" s="81" customFormat="1" ht="45" x14ac:dyDescent="0.25">
      <c r="A44" s="35">
        <v>2</v>
      </c>
      <c r="B44" s="36" t="s">
        <v>181</v>
      </c>
      <c r="C44" s="36" t="s">
        <v>181</v>
      </c>
      <c r="D44" s="82" t="s">
        <v>174</v>
      </c>
      <c r="E44" s="133" t="s">
        <v>176</v>
      </c>
      <c r="F44" s="78" t="s">
        <v>126</v>
      </c>
      <c r="G44" s="77"/>
      <c r="H44" s="85">
        <v>39756</v>
      </c>
      <c r="I44" s="85">
        <v>40298</v>
      </c>
      <c r="J44" s="79" t="s">
        <v>127</v>
      </c>
      <c r="K44" s="127">
        <v>0</v>
      </c>
      <c r="L44" s="133">
        <v>17</v>
      </c>
      <c r="M44" s="127">
        <v>0</v>
      </c>
      <c r="N44" s="70"/>
      <c r="O44" s="20"/>
      <c r="P44" s="20" t="s">
        <v>180</v>
      </c>
      <c r="Q44" s="121" t="s">
        <v>179</v>
      </c>
      <c r="R44" s="80"/>
      <c r="S44" s="80"/>
      <c r="T44" s="80"/>
      <c r="U44" s="80"/>
      <c r="V44" s="80"/>
      <c r="W44" s="80"/>
      <c r="X44" s="80"/>
      <c r="Y44" s="80"/>
      <c r="Z44" s="80"/>
    </row>
    <row r="45" spans="1:26" s="81" customFormat="1" ht="45" x14ac:dyDescent="0.25">
      <c r="A45" s="35">
        <v>3</v>
      </c>
      <c r="B45" s="36" t="s">
        <v>181</v>
      </c>
      <c r="C45" s="36" t="s">
        <v>181</v>
      </c>
      <c r="D45" s="82" t="s">
        <v>174</v>
      </c>
      <c r="E45" s="133" t="s">
        <v>183</v>
      </c>
      <c r="F45" s="78" t="s">
        <v>126</v>
      </c>
      <c r="G45" s="77"/>
      <c r="H45" s="85">
        <v>39742</v>
      </c>
      <c r="I45" s="85">
        <v>40137</v>
      </c>
      <c r="J45" s="79" t="s">
        <v>127</v>
      </c>
      <c r="K45" s="127">
        <v>0</v>
      </c>
      <c r="L45" s="133">
        <v>11</v>
      </c>
      <c r="M45" s="127">
        <v>0</v>
      </c>
      <c r="N45" s="70"/>
      <c r="O45" s="20"/>
      <c r="P45" s="20" t="s">
        <v>182</v>
      </c>
      <c r="Q45" s="121" t="s">
        <v>238</v>
      </c>
      <c r="R45" s="80"/>
      <c r="S45" s="80"/>
      <c r="T45" s="80"/>
      <c r="U45" s="80"/>
      <c r="V45" s="80"/>
      <c r="W45" s="80"/>
      <c r="X45" s="80"/>
      <c r="Y45" s="80"/>
      <c r="Z45" s="80"/>
    </row>
    <row r="46" spans="1:26" s="81" customFormat="1" ht="48.75" customHeight="1" x14ac:dyDescent="0.25">
      <c r="A46" s="35">
        <v>4</v>
      </c>
      <c r="B46" s="36" t="s">
        <v>181</v>
      </c>
      <c r="C46" s="36" t="s">
        <v>181</v>
      </c>
      <c r="D46" s="82" t="s">
        <v>184</v>
      </c>
      <c r="E46" s="133" t="s">
        <v>185</v>
      </c>
      <c r="F46" s="78" t="s">
        <v>126</v>
      </c>
      <c r="G46" s="77"/>
      <c r="H46" s="85">
        <v>39731</v>
      </c>
      <c r="I46" s="85">
        <v>40156</v>
      </c>
      <c r="J46" s="79" t="s">
        <v>127</v>
      </c>
      <c r="K46" s="127">
        <v>0</v>
      </c>
      <c r="L46" s="133">
        <v>11</v>
      </c>
      <c r="M46" s="127">
        <v>0</v>
      </c>
      <c r="N46" s="70"/>
      <c r="O46" s="20"/>
      <c r="P46" s="20" t="s">
        <v>186</v>
      </c>
      <c r="Q46" s="128" t="str">
        <f>+Q45</f>
        <v>NO CUMPLE POR CUANTO LA EXPERIENCIA ES ANTERIOR AL 24 DE NOVIEMBRE DEL 2009</v>
      </c>
      <c r="R46" s="80"/>
      <c r="S46" s="80"/>
      <c r="T46" s="80"/>
      <c r="U46" s="80"/>
      <c r="V46" s="80"/>
      <c r="W46" s="80"/>
      <c r="X46" s="80"/>
      <c r="Y46" s="80"/>
      <c r="Z46" s="80"/>
    </row>
    <row r="47" spans="1:26" s="81" customFormat="1" ht="48.75" customHeight="1" x14ac:dyDescent="0.25">
      <c r="A47" s="35">
        <v>5</v>
      </c>
      <c r="B47" s="36" t="s">
        <v>181</v>
      </c>
      <c r="C47" s="36" t="s">
        <v>181</v>
      </c>
      <c r="D47" s="82" t="s">
        <v>184</v>
      </c>
      <c r="E47" s="133" t="s">
        <v>242</v>
      </c>
      <c r="F47" s="78" t="s">
        <v>126</v>
      </c>
      <c r="G47" s="77"/>
      <c r="H47" s="85">
        <v>40605</v>
      </c>
      <c r="I47" s="85">
        <v>40847</v>
      </c>
      <c r="J47" s="79" t="s">
        <v>127</v>
      </c>
      <c r="K47" s="127">
        <v>7</v>
      </c>
      <c r="L47" s="133">
        <v>0</v>
      </c>
      <c r="M47" s="127">
        <v>0</v>
      </c>
      <c r="N47" s="70"/>
      <c r="O47" s="20"/>
      <c r="P47" s="20"/>
      <c r="Q47" s="128" t="s">
        <v>243</v>
      </c>
      <c r="R47" s="80"/>
      <c r="S47" s="80"/>
      <c r="T47" s="80"/>
      <c r="U47" s="80"/>
      <c r="V47" s="80"/>
      <c r="W47" s="80"/>
      <c r="X47" s="80"/>
      <c r="Y47" s="80"/>
      <c r="Z47" s="80"/>
    </row>
    <row r="48" spans="1:26" s="81" customFormat="1" ht="45" x14ac:dyDescent="0.25">
      <c r="A48" s="35">
        <v>6</v>
      </c>
      <c r="B48" s="36" t="s">
        <v>181</v>
      </c>
      <c r="C48" s="36" t="s">
        <v>181</v>
      </c>
      <c r="D48" s="82" t="s">
        <v>147</v>
      </c>
      <c r="E48" s="133">
        <v>147</v>
      </c>
      <c r="F48" s="185" t="s">
        <v>127</v>
      </c>
      <c r="G48" s="78"/>
      <c r="H48" s="85">
        <v>40701</v>
      </c>
      <c r="I48" s="85">
        <v>40906</v>
      </c>
      <c r="J48" s="79" t="s">
        <v>127</v>
      </c>
      <c r="K48" s="189">
        <v>0</v>
      </c>
      <c r="L48" s="133">
        <v>6</v>
      </c>
      <c r="M48" s="70">
        <v>0</v>
      </c>
      <c r="N48" s="70"/>
      <c r="O48" s="20"/>
      <c r="P48" s="20" t="s">
        <v>187</v>
      </c>
      <c r="Q48" s="121" t="s">
        <v>188</v>
      </c>
      <c r="R48" s="80"/>
      <c r="S48" s="80"/>
      <c r="T48" s="80"/>
      <c r="U48" s="80"/>
      <c r="V48" s="80"/>
      <c r="W48" s="80"/>
      <c r="X48" s="80"/>
      <c r="Y48" s="80"/>
      <c r="Z48" s="80"/>
    </row>
    <row r="49" spans="1:26" s="81" customFormat="1" ht="45" x14ac:dyDescent="0.25">
      <c r="A49" s="35">
        <v>7</v>
      </c>
      <c r="B49" s="36" t="s">
        <v>181</v>
      </c>
      <c r="C49" s="36" t="s">
        <v>181</v>
      </c>
      <c r="D49" s="82" t="s">
        <v>147</v>
      </c>
      <c r="E49" s="133">
        <v>267</v>
      </c>
      <c r="F49" s="185" t="s">
        <v>127</v>
      </c>
      <c r="G49" s="78"/>
      <c r="H49" s="85" t="s">
        <v>190</v>
      </c>
      <c r="I49" s="79"/>
      <c r="J49" s="79" t="s">
        <v>127</v>
      </c>
      <c r="K49" s="189">
        <v>0</v>
      </c>
      <c r="L49" s="133">
        <v>0</v>
      </c>
      <c r="M49" s="70">
        <v>0</v>
      </c>
      <c r="N49" s="70"/>
      <c r="O49" s="20"/>
      <c r="P49" s="20" t="s">
        <v>189</v>
      </c>
      <c r="Q49" s="121" t="s">
        <v>191</v>
      </c>
      <c r="R49" s="80"/>
      <c r="S49" s="80"/>
      <c r="T49" s="80"/>
      <c r="U49" s="80"/>
      <c r="V49" s="80"/>
      <c r="W49" s="80"/>
      <c r="X49" s="80"/>
      <c r="Y49" s="80"/>
      <c r="Z49" s="80"/>
    </row>
    <row r="50" spans="1:26" s="81" customFormat="1" x14ac:dyDescent="0.25">
      <c r="A50" s="35"/>
      <c r="B50" s="36" t="s">
        <v>16</v>
      </c>
      <c r="C50" s="83"/>
      <c r="D50" s="82"/>
      <c r="E50" s="133"/>
      <c r="F50" s="78"/>
      <c r="G50" s="78"/>
      <c r="H50" s="78"/>
      <c r="I50" s="79"/>
      <c r="J50" s="79"/>
      <c r="K50" s="84">
        <f>SUM(K43:K49)</f>
        <v>12</v>
      </c>
      <c r="L50" s="84">
        <f>SUM(L43:L49)</f>
        <v>57</v>
      </c>
      <c r="M50" s="182">
        <f>SUM(M43:M49)</f>
        <v>20221</v>
      </c>
      <c r="N50" s="84">
        <f>SUM(N43:N48)</f>
        <v>0</v>
      </c>
      <c r="O50" s="20"/>
      <c r="P50" s="20"/>
      <c r="Q50" s="122"/>
    </row>
    <row r="51" spans="1:26" s="21" customFormat="1" x14ac:dyDescent="0.25">
      <c r="E51" s="22"/>
    </row>
    <row r="52" spans="1:26" s="21" customFormat="1" x14ac:dyDescent="0.25">
      <c r="B52" s="296" t="s">
        <v>27</v>
      </c>
      <c r="C52" s="296" t="s">
        <v>26</v>
      </c>
      <c r="D52" s="298" t="s">
        <v>33</v>
      </c>
      <c r="E52" s="298"/>
    </row>
    <row r="53" spans="1:26" s="21" customFormat="1" x14ac:dyDescent="0.25">
      <c r="B53" s="297"/>
      <c r="C53" s="297"/>
      <c r="D53" s="66" t="s">
        <v>22</v>
      </c>
      <c r="E53" s="42" t="s">
        <v>23</v>
      </c>
      <c r="H53" s="130"/>
    </row>
    <row r="54" spans="1:26" s="21" customFormat="1" ht="30" customHeight="1" x14ac:dyDescent="0.25">
      <c r="B54" s="40" t="s">
        <v>24</v>
      </c>
      <c r="C54" s="41" t="s">
        <v>239</v>
      </c>
      <c r="D54" s="38" t="s">
        <v>149</v>
      </c>
      <c r="E54" s="39"/>
      <c r="H54" s="130"/>
    </row>
    <row r="55" spans="1:26" s="21" customFormat="1" x14ac:dyDescent="0.25">
      <c r="B55" s="24"/>
      <c r="C55" s="299"/>
      <c r="D55" s="299"/>
      <c r="E55" s="299"/>
      <c r="F55" s="299"/>
      <c r="G55" s="299"/>
      <c r="H55" s="299"/>
      <c r="I55" s="299"/>
      <c r="J55" s="299"/>
      <c r="K55" s="299"/>
      <c r="L55" s="299"/>
      <c r="M55" s="299"/>
      <c r="N55" s="299"/>
    </row>
    <row r="56" spans="1:26" ht="28.15" customHeight="1" thickBot="1" x14ac:dyDescent="0.3"/>
    <row r="57" spans="1:26" ht="27" thickBot="1" x14ac:dyDescent="0.3">
      <c r="B57" s="274" t="s">
        <v>95</v>
      </c>
      <c r="C57" s="274"/>
      <c r="D57" s="274"/>
      <c r="E57" s="274"/>
      <c r="F57" s="274"/>
      <c r="G57" s="274"/>
      <c r="H57" s="274"/>
      <c r="I57" s="274"/>
      <c r="J57" s="274"/>
      <c r="K57" s="274"/>
      <c r="L57" s="274"/>
      <c r="M57" s="274"/>
      <c r="N57" s="274"/>
    </row>
    <row r="60" spans="1:26" ht="109.5" customHeight="1" x14ac:dyDescent="0.25">
      <c r="B60" s="88" t="s">
        <v>139</v>
      </c>
      <c r="C60" s="46" t="s">
        <v>2</v>
      </c>
      <c r="D60" s="46" t="s">
        <v>97</v>
      </c>
      <c r="E60" s="46" t="s">
        <v>96</v>
      </c>
      <c r="F60" s="46" t="s">
        <v>98</v>
      </c>
      <c r="G60" s="46" t="s">
        <v>99</v>
      </c>
      <c r="H60" s="46" t="s">
        <v>100</v>
      </c>
      <c r="I60" s="46" t="s">
        <v>101</v>
      </c>
      <c r="J60" s="46" t="s">
        <v>102</v>
      </c>
      <c r="K60" s="46" t="s">
        <v>103</v>
      </c>
      <c r="L60" s="46" t="s">
        <v>104</v>
      </c>
      <c r="M60" s="63" t="s">
        <v>105</v>
      </c>
      <c r="N60" s="63" t="s">
        <v>106</v>
      </c>
      <c r="O60" s="258" t="s">
        <v>3</v>
      </c>
      <c r="P60" s="259"/>
      <c r="Q60" s="46" t="s">
        <v>18</v>
      </c>
    </row>
    <row r="61" spans="1:26" x14ac:dyDescent="0.25">
      <c r="B61" s="2" t="s">
        <v>160</v>
      </c>
      <c r="C61" s="2" t="s">
        <v>161</v>
      </c>
      <c r="D61" s="131" t="s">
        <v>162</v>
      </c>
      <c r="E61" s="3">
        <v>235</v>
      </c>
      <c r="F61" s="3" t="s">
        <v>148</v>
      </c>
      <c r="G61" s="3" t="s">
        <v>148</v>
      </c>
      <c r="H61" s="3" t="s">
        <v>149</v>
      </c>
      <c r="I61" s="3" t="s">
        <v>148</v>
      </c>
      <c r="J61" s="3" t="s">
        <v>126</v>
      </c>
      <c r="K61" s="126" t="s">
        <v>126</v>
      </c>
      <c r="L61" s="126" t="s">
        <v>126</v>
      </c>
      <c r="M61" s="126" t="s">
        <v>126</v>
      </c>
      <c r="N61" s="126" t="s">
        <v>126</v>
      </c>
      <c r="O61" s="275"/>
      <c r="P61" s="276"/>
      <c r="Q61" s="89" t="s">
        <v>126</v>
      </c>
    </row>
    <row r="62" spans="1:26" x14ac:dyDescent="0.25">
      <c r="B62" s="2"/>
      <c r="C62" s="2"/>
      <c r="D62" s="131"/>
      <c r="E62" s="3"/>
      <c r="F62" s="3"/>
      <c r="G62" s="3"/>
      <c r="H62" s="3"/>
      <c r="I62" s="3"/>
      <c r="J62" s="3"/>
      <c r="K62" s="126"/>
      <c r="L62" s="126"/>
      <c r="M62" s="126"/>
      <c r="N62" s="126"/>
      <c r="O62" s="275"/>
      <c r="P62" s="276"/>
      <c r="Q62" s="89"/>
    </row>
    <row r="63" spans="1:26" x14ac:dyDescent="0.25">
      <c r="B63" s="2"/>
      <c r="C63" s="2"/>
      <c r="D63" s="131"/>
      <c r="E63" s="4"/>
      <c r="F63" s="3"/>
      <c r="G63" s="3"/>
      <c r="H63" s="3"/>
      <c r="I63" s="3"/>
      <c r="J63" s="3"/>
      <c r="K63" s="126"/>
      <c r="L63" s="126"/>
      <c r="M63" s="126"/>
      <c r="N63" s="126"/>
      <c r="O63" s="279"/>
      <c r="P63" s="280"/>
      <c r="Q63" s="89"/>
    </row>
    <row r="64" spans="1:26" ht="24.75" customHeight="1" x14ac:dyDescent="0.25">
      <c r="B64" s="89"/>
      <c r="C64" s="89"/>
      <c r="D64" s="132"/>
      <c r="E64" s="89"/>
      <c r="F64" s="89"/>
      <c r="G64" s="89"/>
      <c r="H64" s="89"/>
      <c r="I64" s="89"/>
      <c r="J64" s="89"/>
      <c r="K64" s="89"/>
      <c r="L64" s="89"/>
      <c r="M64" s="89"/>
      <c r="N64" s="89"/>
      <c r="O64" s="281"/>
      <c r="P64" s="282"/>
      <c r="Q64" s="89"/>
    </row>
    <row r="65" spans="2:17" x14ac:dyDescent="0.25">
      <c r="B65" s="6" t="s">
        <v>1</v>
      </c>
    </row>
    <row r="66" spans="2:17" x14ac:dyDescent="0.25">
      <c r="B66" s="6" t="s">
        <v>36</v>
      </c>
    </row>
    <row r="67" spans="2:17" x14ac:dyDescent="0.25">
      <c r="B67" s="6" t="s">
        <v>59</v>
      </c>
    </row>
    <row r="69" spans="2:17" ht="15.75" thickBot="1" x14ac:dyDescent="0.3"/>
    <row r="70" spans="2:17" ht="27" thickBot="1" x14ac:dyDescent="0.3">
      <c r="B70" s="267" t="s">
        <v>37</v>
      </c>
      <c r="C70" s="268"/>
      <c r="D70" s="268"/>
      <c r="E70" s="268"/>
      <c r="F70" s="268"/>
      <c r="G70" s="268"/>
      <c r="H70" s="268"/>
      <c r="I70" s="268"/>
      <c r="J70" s="268"/>
      <c r="K70" s="268"/>
      <c r="L70" s="268"/>
      <c r="M70" s="268"/>
      <c r="N70" s="269"/>
    </row>
    <row r="75" spans="2:17" ht="76.5" customHeight="1" x14ac:dyDescent="0.25">
      <c r="B75" s="88" t="s">
        <v>0</v>
      </c>
      <c r="C75" s="88" t="s">
        <v>38</v>
      </c>
      <c r="D75" s="88" t="s">
        <v>39</v>
      </c>
      <c r="E75" s="88" t="s">
        <v>107</v>
      </c>
      <c r="F75" s="88" t="s">
        <v>109</v>
      </c>
      <c r="G75" s="88" t="s">
        <v>110</v>
      </c>
      <c r="H75" s="88" t="s">
        <v>111</v>
      </c>
      <c r="I75" s="88" t="s">
        <v>108</v>
      </c>
      <c r="J75" s="258" t="s">
        <v>112</v>
      </c>
      <c r="K75" s="273"/>
      <c r="L75" s="259"/>
      <c r="M75" s="88" t="s">
        <v>116</v>
      </c>
      <c r="N75" s="88" t="s">
        <v>40</v>
      </c>
      <c r="O75" s="88" t="s">
        <v>41</v>
      </c>
      <c r="P75" s="258" t="s">
        <v>3</v>
      </c>
      <c r="Q75" s="259"/>
    </row>
    <row r="76" spans="2:17" s="21" customFormat="1" ht="31.5" customHeight="1" x14ac:dyDescent="0.25">
      <c r="B76" s="273"/>
      <c r="C76" s="273"/>
      <c r="D76" s="273"/>
      <c r="E76" s="273"/>
      <c r="F76" s="273"/>
      <c r="G76" s="273"/>
      <c r="H76" s="273"/>
      <c r="I76" s="259"/>
      <c r="J76" s="155" t="s">
        <v>113</v>
      </c>
      <c r="K76" s="157" t="s">
        <v>169</v>
      </c>
      <c r="L76" s="156" t="s">
        <v>170</v>
      </c>
      <c r="M76" s="88"/>
      <c r="N76" s="88"/>
      <c r="O76" s="88"/>
      <c r="P76" s="258"/>
      <c r="Q76" s="259"/>
    </row>
    <row r="77" spans="2:17" s="21" customFormat="1" ht="135" customHeight="1" x14ac:dyDescent="0.25">
      <c r="B77" s="172" t="s">
        <v>165</v>
      </c>
      <c r="C77" s="173" t="s">
        <v>164</v>
      </c>
      <c r="D77" s="74" t="s">
        <v>163</v>
      </c>
      <c r="E77" s="145">
        <v>52547846</v>
      </c>
      <c r="F77" s="173" t="s">
        <v>166</v>
      </c>
      <c r="G77" s="173" t="s">
        <v>167</v>
      </c>
      <c r="H77" s="174">
        <v>38338</v>
      </c>
      <c r="I77" s="173" t="s">
        <v>168</v>
      </c>
      <c r="J77" s="181" t="s">
        <v>230</v>
      </c>
      <c r="K77" s="173" t="s">
        <v>231</v>
      </c>
      <c r="L77" s="173" t="s">
        <v>232</v>
      </c>
      <c r="M77" s="173" t="s">
        <v>126</v>
      </c>
      <c r="N77" s="173" t="s">
        <v>126</v>
      </c>
      <c r="O77" s="173" t="s">
        <v>126</v>
      </c>
      <c r="P77" s="286"/>
      <c r="Q77" s="287"/>
    </row>
    <row r="78" spans="2:17" s="21" customFormat="1" ht="125.25" customHeight="1" x14ac:dyDescent="0.25">
      <c r="B78" s="172" t="s">
        <v>227</v>
      </c>
      <c r="C78" s="173" t="s">
        <v>164</v>
      </c>
      <c r="D78" s="144" t="s">
        <v>171</v>
      </c>
      <c r="E78" s="145">
        <v>40441569</v>
      </c>
      <c r="F78" s="173" t="s">
        <v>172</v>
      </c>
      <c r="G78" s="173" t="s">
        <v>173</v>
      </c>
      <c r="H78" s="174">
        <v>37477</v>
      </c>
      <c r="I78" s="173">
        <v>121514</v>
      </c>
      <c r="J78" s="173" t="s">
        <v>147</v>
      </c>
      <c r="K78" s="173" t="s">
        <v>228</v>
      </c>
      <c r="L78" s="173" t="s">
        <v>229</v>
      </c>
      <c r="M78" s="173" t="s">
        <v>126</v>
      </c>
      <c r="N78" s="173"/>
      <c r="O78" s="173" t="s">
        <v>126</v>
      </c>
      <c r="P78" s="284" t="s">
        <v>233</v>
      </c>
      <c r="Q78" s="285"/>
    </row>
    <row r="80" spans="2:17" ht="15.75" thickBot="1" x14ac:dyDescent="0.3"/>
    <row r="81" spans="1:17" ht="27" thickBot="1" x14ac:dyDescent="0.3">
      <c r="B81" s="267" t="s">
        <v>43</v>
      </c>
      <c r="C81" s="268"/>
      <c r="D81" s="268"/>
      <c r="E81" s="268"/>
      <c r="F81" s="268"/>
      <c r="G81" s="268"/>
      <c r="H81" s="268"/>
      <c r="I81" s="268"/>
      <c r="J81" s="268"/>
      <c r="K81" s="268"/>
      <c r="L81" s="268"/>
      <c r="M81" s="268"/>
      <c r="N81" s="269"/>
    </row>
    <row r="84" spans="1:17" ht="46.15" customHeight="1" x14ac:dyDescent="0.25">
      <c r="B84" s="46" t="s">
        <v>32</v>
      </c>
      <c r="C84" s="46" t="s">
        <v>44</v>
      </c>
      <c r="D84" s="258" t="s">
        <v>3</v>
      </c>
      <c r="E84" s="259"/>
    </row>
    <row r="85" spans="1:17" ht="60" customHeight="1" x14ac:dyDescent="0.25">
      <c r="B85" s="47" t="s">
        <v>117</v>
      </c>
      <c r="C85" s="126" t="s">
        <v>127</v>
      </c>
      <c r="D85" s="283" t="s">
        <v>211</v>
      </c>
      <c r="E85" s="283"/>
    </row>
    <row r="88" spans="1:17" ht="26.25" x14ac:dyDescent="0.25">
      <c r="B88" s="277" t="s">
        <v>61</v>
      </c>
      <c r="C88" s="278"/>
      <c r="D88" s="278"/>
      <c r="E88" s="278"/>
      <c r="F88" s="278"/>
      <c r="G88" s="278"/>
      <c r="H88" s="278"/>
      <c r="I88" s="278"/>
      <c r="J88" s="278"/>
      <c r="K88" s="278"/>
      <c r="L88" s="278"/>
      <c r="M88" s="278"/>
      <c r="N88" s="278"/>
      <c r="O88" s="278"/>
      <c r="P88" s="278"/>
    </row>
    <row r="90" spans="1:17" ht="15.75" thickBot="1" x14ac:dyDescent="0.3"/>
    <row r="91" spans="1:17" ht="27" thickBot="1" x14ac:dyDescent="0.3">
      <c r="B91" s="267" t="s">
        <v>51</v>
      </c>
      <c r="C91" s="268"/>
      <c r="D91" s="268"/>
      <c r="E91" s="268"/>
      <c r="F91" s="268"/>
      <c r="G91" s="268"/>
      <c r="H91" s="268"/>
      <c r="I91" s="268"/>
      <c r="J91" s="268"/>
      <c r="K91" s="268"/>
      <c r="L91" s="268"/>
      <c r="M91" s="268"/>
      <c r="N91" s="269"/>
    </row>
    <row r="93" spans="1:17" ht="15.75" thickBot="1" x14ac:dyDescent="0.3">
      <c r="M93" s="44"/>
      <c r="N93" s="44"/>
    </row>
    <row r="94" spans="1:17" s="75" customFormat="1" ht="109.5" customHeight="1" x14ac:dyDescent="0.25">
      <c r="B94" s="86" t="s">
        <v>135</v>
      </c>
      <c r="C94" s="86" t="s">
        <v>136</v>
      </c>
      <c r="D94" s="86" t="s">
        <v>137</v>
      </c>
      <c r="E94" s="86" t="s">
        <v>42</v>
      </c>
      <c r="F94" s="86" t="s">
        <v>21</v>
      </c>
      <c r="G94" s="86" t="s">
        <v>94</v>
      </c>
      <c r="H94" s="86" t="s">
        <v>17</v>
      </c>
      <c r="I94" s="86" t="s">
        <v>10</v>
      </c>
      <c r="J94" s="86" t="s">
        <v>30</v>
      </c>
      <c r="K94" s="86" t="s">
        <v>58</v>
      </c>
      <c r="L94" s="86" t="s">
        <v>20</v>
      </c>
      <c r="M94" s="71" t="s">
        <v>25</v>
      </c>
      <c r="N94" s="86" t="s">
        <v>138</v>
      </c>
      <c r="O94" s="86" t="s">
        <v>35</v>
      </c>
      <c r="P94" s="87" t="s">
        <v>11</v>
      </c>
      <c r="Q94" s="87" t="s">
        <v>19</v>
      </c>
    </row>
    <row r="95" spans="1:17" s="146" customFormat="1" ht="50.25" customHeight="1" x14ac:dyDescent="0.25">
      <c r="A95" s="35">
        <v>1</v>
      </c>
      <c r="B95" s="36" t="s">
        <v>155</v>
      </c>
      <c r="C95" s="36" t="s">
        <v>155</v>
      </c>
      <c r="D95" s="82" t="s">
        <v>150</v>
      </c>
      <c r="E95" s="133">
        <v>797</v>
      </c>
      <c r="F95" s="78" t="s">
        <v>126</v>
      </c>
      <c r="G95" s="120"/>
      <c r="H95" s="85">
        <v>38953</v>
      </c>
      <c r="I95" s="85">
        <v>39105</v>
      </c>
      <c r="J95" s="79" t="s">
        <v>127</v>
      </c>
      <c r="K95" s="127">
        <v>0</v>
      </c>
      <c r="L95" s="133">
        <v>4</v>
      </c>
      <c r="M95" s="127">
        <v>120</v>
      </c>
      <c r="N95" s="127">
        <v>100</v>
      </c>
      <c r="O95" s="20">
        <v>84476600</v>
      </c>
      <c r="P95" s="20">
        <v>224</v>
      </c>
      <c r="Q95" s="121" t="s">
        <v>241</v>
      </c>
    </row>
    <row r="96" spans="1:17" s="146" customFormat="1" ht="66.75" customHeight="1" x14ac:dyDescent="0.25">
      <c r="A96" s="35">
        <v>2</v>
      </c>
      <c r="B96" s="36" t="s">
        <v>155</v>
      </c>
      <c r="C96" s="36" t="s">
        <v>155</v>
      </c>
      <c r="D96" s="82" t="s">
        <v>150</v>
      </c>
      <c r="E96" s="133">
        <v>719</v>
      </c>
      <c r="F96" s="78" t="s">
        <v>126</v>
      </c>
      <c r="G96" s="77"/>
      <c r="H96" s="85">
        <v>39204</v>
      </c>
      <c r="I96" s="85">
        <v>39446</v>
      </c>
      <c r="J96" s="79" t="s">
        <v>127</v>
      </c>
      <c r="K96" s="127">
        <v>0</v>
      </c>
      <c r="L96" s="133">
        <v>7</v>
      </c>
      <c r="M96" s="127">
        <v>150</v>
      </c>
      <c r="N96" s="70">
        <v>100</v>
      </c>
      <c r="O96" s="20">
        <v>200820750</v>
      </c>
      <c r="P96" s="20">
        <v>225</v>
      </c>
      <c r="Q96" s="121" t="str">
        <f>+Q95</f>
        <v>LA EXPERIENCIA ACREDITADA ES ANTERIOR A LA FECHA LIMITE DEL 24 DE NOVIEMBRE DEL 2014</v>
      </c>
    </row>
    <row r="97" spans="1:26" s="146" customFormat="1" ht="47.25" customHeight="1" x14ac:dyDescent="0.25">
      <c r="A97" s="35">
        <v>3</v>
      </c>
      <c r="B97" s="36" t="s">
        <v>155</v>
      </c>
      <c r="C97" s="36" t="s">
        <v>155</v>
      </c>
      <c r="D97" s="82" t="s">
        <v>157</v>
      </c>
      <c r="E97" s="133">
        <v>422</v>
      </c>
      <c r="F97" s="185" t="s">
        <v>127</v>
      </c>
      <c r="G97" s="77"/>
      <c r="H97" s="85">
        <v>39934</v>
      </c>
      <c r="I97" s="79"/>
      <c r="J97" s="79" t="s">
        <v>127</v>
      </c>
      <c r="K97" s="127" t="s">
        <v>240</v>
      </c>
      <c r="L97" s="133"/>
      <c r="M97" s="127"/>
      <c r="N97" s="70"/>
      <c r="O97" s="20">
        <v>23502000</v>
      </c>
      <c r="P97" s="20">
        <v>226</v>
      </c>
      <c r="Q97" s="121" t="s">
        <v>158</v>
      </c>
    </row>
    <row r="98" spans="1:26" s="146" customFormat="1" ht="57" customHeight="1" x14ac:dyDescent="0.25">
      <c r="A98" s="35">
        <v>4</v>
      </c>
      <c r="B98" s="36" t="s">
        <v>155</v>
      </c>
      <c r="C98" s="36" t="s">
        <v>155</v>
      </c>
      <c r="D98" s="82" t="s">
        <v>147</v>
      </c>
      <c r="E98" s="133">
        <v>238</v>
      </c>
      <c r="F98" s="185" t="s">
        <v>127</v>
      </c>
      <c r="G98" s="77"/>
      <c r="H98" s="85">
        <v>41624</v>
      </c>
      <c r="I98" s="79">
        <v>41943</v>
      </c>
      <c r="J98" s="79" t="s">
        <v>127</v>
      </c>
      <c r="K98" s="79" t="s">
        <v>240</v>
      </c>
      <c r="L98" s="133"/>
      <c r="M98" s="70">
        <v>613</v>
      </c>
      <c r="N98" s="70">
        <v>100</v>
      </c>
      <c r="O98" s="20">
        <v>5331090468</v>
      </c>
      <c r="P98" s="20">
        <v>227</v>
      </c>
      <c r="Q98" s="128" t="s">
        <v>159</v>
      </c>
    </row>
    <row r="99" spans="1:26" s="81" customFormat="1" x14ac:dyDescent="0.25">
      <c r="A99" s="35"/>
      <c r="B99" s="82"/>
      <c r="C99" s="83"/>
      <c r="D99" s="82"/>
      <c r="E99" s="127"/>
      <c r="F99" s="78"/>
      <c r="G99" s="78"/>
      <c r="H99" s="85"/>
      <c r="I99" s="85"/>
      <c r="J99" s="79"/>
      <c r="K99" s="186">
        <v>0</v>
      </c>
      <c r="L99" s="191">
        <v>11</v>
      </c>
      <c r="M99" s="70"/>
      <c r="N99" s="70"/>
      <c r="O99" s="20"/>
      <c r="P99" s="20"/>
      <c r="Q99" s="121"/>
      <c r="R99" s="80"/>
      <c r="S99" s="80"/>
      <c r="T99" s="80"/>
      <c r="U99" s="80"/>
      <c r="V99" s="80"/>
      <c r="W99" s="80"/>
      <c r="X99" s="80"/>
      <c r="Y99" s="80"/>
      <c r="Z99" s="80"/>
    </row>
    <row r="100" spans="1:26" x14ac:dyDescent="0.25">
      <c r="B100" s="21"/>
      <c r="C100" s="21"/>
      <c r="D100" s="21"/>
      <c r="E100" s="22"/>
      <c r="F100" s="21"/>
      <c r="G100" s="21"/>
      <c r="H100" s="21"/>
      <c r="I100" s="21"/>
      <c r="J100" s="21"/>
      <c r="K100" s="21"/>
      <c r="L100" s="21"/>
      <c r="M100" s="21"/>
      <c r="N100" s="21"/>
      <c r="O100" s="21"/>
      <c r="P100" s="21"/>
    </row>
    <row r="101" spans="1:26" ht="18.75" x14ac:dyDescent="0.25">
      <c r="B101" s="40" t="s">
        <v>31</v>
      </c>
      <c r="C101" s="50" t="s">
        <v>234</v>
      </c>
      <c r="H101" s="23"/>
      <c r="I101" s="23"/>
      <c r="J101" s="23"/>
      <c r="K101" s="23"/>
      <c r="L101" s="23"/>
      <c r="M101" s="23"/>
      <c r="N101" s="21"/>
      <c r="O101" s="21"/>
      <c r="P101" s="21"/>
    </row>
    <row r="103" spans="1:26" ht="15.75" thickBot="1" x14ac:dyDescent="0.3"/>
    <row r="104" spans="1:26" ht="37.15" customHeight="1" thickBot="1" x14ac:dyDescent="0.3">
      <c r="B104" s="52" t="s">
        <v>46</v>
      </c>
      <c r="C104" s="53" t="s">
        <v>47</v>
      </c>
      <c r="D104" s="52" t="s">
        <v>48</v>
      </c>
      <c r="E104" s="53" t="s">
        <v>52</v>
      </c>
    </row>
    <row r="105" spans="1:26" x14ac:dyDescent="0.25">
      <c r="B105" s="45" t="s">
        <v>118</v>
      </c>
      <c r="C105" s="48">
        <v>20</v>
      </c>
      <c r="D105" s="48">
        <v>0</v>
      </c>
      <c r="E105" s="270">
        <f>+D105+D106+D107</f>
        <v>0</v>
      </c>
    </row>
    <row r="106" spans="1:26" x14ac:dyDescent="0.25">
      <c r="B106" s="45" t="s">
        <v>119</v>
      </c>
      <c r="C106" s="38">
        <v>30</v>
      </c>
      <c r="D106" s="91">
        <v>0</v>
      </c>
      <c r="E106" s="271"/>
    </row>
    <row r="107" spans="1:26" ht="15.75" thickBot="1" x14ac:dyDescent="0.3">
      <c r="B107" s="45" t="s">
        <v>120</v>
      </c>
      <c r="C107" s="49">
        <v>40</v>
      </c>
      <c r="D107" s="49">
        <v>0</v>
      </c>
      <c r="E107" s="272"/>
    </row>
    <row r="109" spans="1:26" ht="15.75" thickBot="1" x14ac:dyDescent="0.3"/>
    <row r="110" spans="1:26" ht="27" thickBot="1" x14ac:dyDescent="0.3">
      <c r="B110" s="267" t="s">
        <v>49</v>
      </c>
      <c r="C110" s="268"/>
      <c r="D110" s="268"/>
      <c r="E110" s="268"/>
      <c r="F110" s="268"/>
      <c r="G110" s="268"/>
      <c r="H110" s="268"/>
      <c r="I110" s="268"/>
      <c r="J110" s="268"/>
      <c r="K110" s="268"/>
      <c r="L110" s="268"/>
      <c r="M110" s="268"/>
      <c r="N110" s="269"/>
    </row>
    <row r="112" spans="1:26" ht="76.5" customHeight="1" x14ac:dyDescent="0.25">
      <c r="B112" s="88" t="s">
        <v>0</v>
      </c>
      <c r="C112" s="88" t="s">
        <v>38</v>
      </c>
      <c r="D112" s="88" t="s">
        <v>39</v>
      </c>
      <c r="E112" s="88" t="s">
        <v>107</v>
      </c>
      <c r="F112" s="88" t="s">
        <v>109</v>
      </c>
      <c r="G112" s="88" t="s">
        <v>110</v>
      </c>
      <c r="H112" s="88" t="s">
        <v>111</v>
      </c>
      <c r="I112" s="88" t="s">
        <v>108</v>
      </c>
      <c r="J112" s="258" t="s">
        <v>112</v>
      </c>
      <c r="K112" s="273"/>
      <c r="L112" s="259"/>
      <c r="M112" s="88" t="s">
        <v>116</v>
      </c>
      <c r="N112" s="88" t="s">
        <v>40</v>
      </c>
      <c r="O112" s="88" t="s">
        <v>41</v>
      </c>
      <c r="P112" s="258" t="s">
        <v>3</v>
      </c>
      <c r="Q112" s="259"/>
    </row>
    <row r="113" spans="2:17" s="21" customFormat="1" ht="34.5" customHeight="1" x14ac:dyDescent="0.25">
      <c r="B113" s="135"/>
      <c r="C113" s="135"/>
      <c r="D113" s="135"/>
      <c r="E113" s="135"/>
      <c r="F113" s="135"/>
      <c r="G113" s="135"/>
      <c r="H113" s="135"/>
      <c r="I113" s="135"/>
      <c r="J113" s="187" t="s">
        <v>113</v>
      </c>
      <c r="K113" s="46" t="s">
        <v>114</v>
      </c>
      <c r="L113" s="187" t="s">
        <v>115</v>
      </c>
      <c r="M113" s="135"/>
      <c r="N113" s="135"/>
      <c r="O113" s="135"/>
      <c r="P113" s="136"/>
      <c r="Q113" s="137"/>
    </row>
    <row r="114" spans="2:17" ht="31.5" customHeight="1" x14ac:dyDescent="0.25">
      <c r="B114" s="151" t="s">
        <v>236</v>
      </c>
      <c r="C114" s="150" t="s">
        <v>164</v>
      </c>
      <c r="D114" s="151" t="s">
        <v>199</v>
      </c>
      <c r="E114" s="150">
        <v>40378554</v>
      </c>
      <c r="F114" s="150" t="s">
        <v>200</v>
      </c>
      <c r="G114" s="150" t="s">
        <v>195</v>
      </c>
      <c r="H114" s="183">
        <v>39541</v>
      </c>
      <c r="I114" s="135"/>
      <c r="J114" s="1" t="s">
        <v>196</v>
      </c>
      <c r="K114" s="153" t="s">
        <v>201</v>
      </c>
      <c r="L114" s="140" t="s">
        <v>202</v>
      </c>
      <c r="M114" s="150" t="s">
        <v>126</v>
      </c>
      <c r="N114" s="150" t="s">
        <v>126</v>
      </c>
      <c r="O114" s="150" t="s">
        <v>126</v>
      </c>
      <c r="P114" s="136"/>
      <c r="Q114" s="137"/>
    </row>
    <row r="115" spans="2:17" ht="124.5" customHeight="1" x14ac:dyDescent="0.25">
      <c r="B115" s="139" t="s">
        <v>235</v>
      </c>
      <c r="C115" s="152" t="s">
        <v>164</v>
      </c>
      <c r="D115" s="2" t="s">
        <v>203</v>
      </c>
      <c r="E115" s="149">
        <v>60258616</v>
      </c>
      <c r="F115" s="2" t="s">
        <v>204</v>
      </c>
      <c r="G115" s="139" t="s">
        <v>205</v>
      </c>
      <c r="H115" s="134">
        <v>35643</v>
      </c>
      <c r="I115" s="4"/>
      <c r="J115" s="89" t="s">
        <v>205</v>
      </c>
      <c r="K115" s="47" t="s">
        <v>207</v>
      </c>
      <c r="L115" s="138" t="s">
        <v>206</v>
      </c>
      <c r="M115" s="147" t="s">
        <v>126</v>
      </c>
      <c r="N115" s="147" t="s">
        <v>126</v>
      </c>
      <c r="O115" s="147" t="s">
        <v>126</v>
      </c>
      <c r="P115" s="260"/>
      <c r="Q115" s="260"/>
    </row>
    <row r="116" spans="2:17" ht="54.75" customHeight="1" x14ac:dyDescent="0.25">
      <c r="B116" s="148" t="s">
        <v>192</v>
      </c>
      <c r="C116" s="152" t="s">
        <v>164</v>
      </c>
      <c r="D116" s="2" t="s">
        <v>193</v>
      </c>
      <c r="E116" s="149">
        <v>17348313</v>
      </c>
      <c r="F116" s="138" t="s">
        <v>194</v>
      </c>
      <c r="G116" s="139" t="s">
        <v>195</v>
      </c>
      <c r="H116" s="134">
        <v>39906</v>
      </c>
      <c r="I116" s="4"/>
      <c r="J116" s="139" t="s">
        <v>196</v>
      </c>
      <c r="K116" s="64" t="s">
        <v>197</v>
      </c>
      <c r="L116" s="140" t="s">
        <v>198</v>
      </c>
      <c r="M116" s="147" t="s">
        <v>126</v>
      </c>
      <c r="N116" s="147" t="s">
        <v>126</v>
      </c>
      <c r="O116" s="147" t="s">
        <v>126</v>
      </c>
      <c r="P116" s="126"/>
      <c r="Q116" s="126"/>
    </row>
    <row r="119" spans="2:17" ht="15.75" thickBot="1" x14ac:dyDescent="0.3"/>
    <row r="120" spans="2:17" ht="54" customHeight="1" x14ac:dyDescent="0.25">
      <c r="B120" s="92" t="s">
        <v>32</v>
      </c>
      <c r="C120" s="92" t="s">
        <v>46</v>
      </c>
      <c r="D120" s="88" t="s">
        <v>47</v>
      </c>
      <c r="E120" s="92" t="s">
        <v>48</v>
      </c>
      <c r="F120" s="53" t="s">
        <v>53</v>
      </c>
      <c r="G120" s="141"/>
    </row>
    <row r="121" spans="2:17" ht="140.25" customHeight="1" x14ac:dyDescent="0.2">
      <c r="B121" s="261" t="s">
        <v>50</v>
      </c>
      <c r="C121" s="5" t="s">
        <v>121</v>
      </c>
      <c r="D121" s="91">
        <v>25</v>
      </c>
      <c r="E121" s="91">
        <v>25</v>
      </c>
      <c r="F121" s="262">
        <f>+E121+E122+E123</f>
        <v>60</v>
      </c>
      <c r="G121" s="62"/>
    </row>
    <row r="122" spans="2:17" ht="76.150000000000006" customHeight="1" x14ac:dyDescent="0.2">
      <c r="B122" s="261"/>
      <c r="C122" s="5" t="s">
        <v>122</v>
      </c>
      <c r="D122" s="51">
        <v>25</v>
      </c>
      <c r="E122" s="91">
        <v>25</v>
      </c>
      <c r="F122" s="263"/>
      <c r="G122" s="62"/>
    </row>
    <row r="123" spans="2:17" ht="91.5" customHeight="1" x14ac:dyDescent="0.2">
      <c r="B123" s="261"/>
      <c r="C123" s="5" t="s">
        <v>123</v>
      </c>
      <c r="D123" s="91">
        <v>10</v>
      </c>
      <c r="E123" s="91">
        <v>10</v>
      </c>
      <c r="F123" s="264"/>
      <c r="G123" s="62"/>
    </row>
    <row r="124" spans="2:17" x14ac:dyDescent="0.25">
      <c r="C124" s="72"/>
    </row>
    <row r="127" spans="2:17" x14ac:dyDescent="0.25">
      <c r="B127" s="90" t="s">
        <v>54</v>
      </c>
    </row>
    <row r="130" spans="2:5" x14ac:dyDescent="0.25">
      <c r="B130" s="93" t="s">
        <v>32</v>
      </c>
      <c r="C130" s="93" t="s">
        <v>55</v>
      </c>
      <c r="D130" s="92" t="s">
        <v>48</v>
      </c>
      <c r="E130" s="92" t="s">
        <v>16</v>
      </c>
    </row>
    <row r="131" spans="2:5" ht="51.75" customHeight="1" x14ac:dyDescent="0.25">
      <c r="B131" s="73" t="s">
        <v>56</v>
      </c>
      <c r="C131" s="74">
        <v>40</v>
      </c>
      <c r="D131" s="91">
        <f>+E105</f>
        <v>0</v>
      </c>
      <c r="E131" s="265">
        <f>+D131+D132</f>
        <v>60</v>
      </c>
    </row>
    <row r="132" spans="2:5" ht="83.25" customHeight="1" x14ac:dyDescent="0.25">
      <c r="B132" s="73" t="s">
        <v>57</v>
      </c>
      <c r="C132" s="74">
        <v>60</v>
      </c>
      <c r="D132" s="91">
        <f>+F121</f>
        <v>60</v>
      </c>
      <c r="E132" s="266"/>
    </row>
  </sheetData>
  <sheetProtection algorithmName="SHA-512" hashValue="Kfp9ISwcHdF3veF1vBMqHjQlBzkfAAK/gBTUx6MNRHVhO2GbsWCOcIHJ8QwKEi1aVW0YWWb8nwFwlnNAl2wmgg==" saltValue="1/6qz/XqXMVda/FujKNwqQ==" spinCount="100000" sheet="1" objects="1" scenarios="1"/>
  <mergeCells count="41">
    <mergeCell ref="C9:N9"/>
    <mergeCell ref="O62:P62"/>
    <mergeCell ref="B2:P2"/>
    <mergeCell ref="B4:P4"/>
    <mergeCell ref="C6:N6"/>
    <mergeCell ref="C7:N7"/>
    <mergeCell ref="C8:N8"/>
    <mergeCell ref="C10:E10"/>
    <mergeCell ref="B14:C15"/>
    <mergeCell ref="B16:C16"/>
    <mergeCell ref="E34:E35"/>
    <mergeCell ref="M39:N39"/>
    <mergeCell ref="B52:B53"/>
    <mergeCell ref="C52:C53"/>
    <mergeCell ref="D52:E52"/>
    <mergeCell ref="C55:N55"/>
    <mergeCell ref="O60:P60"/>
    <mergeCell ref="O61:P61"/>
    <mergeCell ref="B88:P88"/>
    <mergeCell ref="O63:P63"/>
    <mergeCell ref="O64:P64"/>
    <mergeCell ref="B70:N70"/>
    <mergeCell ref="J75:L75"/>
    <mergeCell ref="P75:Q75"/>
    <mergeCell ref="B81:N81"/>
    <mergeCell ref="D84:E84"/>
    <mergeCell ref="D85:E85"/>
    <mergeCell ref="P78:Q78"/>
    <mergeCell ref="P76:Q76"/>
    <mergeCell ref="P77:Q77"/>
    <mergeCell ref="B91:N91"/>
    <mergeCell ref="E105:E107"/>
    <mergeCell ref="B110:N110"/>
    <mergeCell ref="J112:L112"/>
    <mergeCell ref="B57:N57"/>
    <mergeCell ref="B76:I76"/>
    <mergeCell ref="P112:Q112"/>
    <mergeCell ref="P115:Q115"/>
    <mergeCell ref="B121:B123"/>
    <mergeCell ref="F121:F123"/>
    <mergeCell ref="E131:E132"/>
  </mergeCells>
  <dataValidations count="2">
    <dataValidation type="list" allowBlank="1" showInputMessage="1" showErrorMessage="1" sqref="WVE983048 A65544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A131080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A196616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A262152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A327688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A393224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A458760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A524296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A589832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A655368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A720904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A786440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A851976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A917512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A983048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WVE18:WVE38 WLI18:WLI38 WBM18:WBM38 VRQ18:VRQ38 VHU18:VHU38 UXY18:UXY38 UOC18:UOC38 UEG18:UEG38 TUK18:TUK38 TKO18:TKO38 TAS18:TAS38 SQW18:SQW38 SHA18:SHA38 RXE18:RXE38 RNI18:RNI38 RDM18:RDM38 QTQ18:QTQ38 QJU18:QJU38 PZY18:PZY38 PQC18:PQC38 PGG18:PGG38 OWK18:OWK38 OMO18:OMO38 OCS18:OCS38 NSW18:NSW38 NJA18:NJA38 MZE18:MZE38 MPI18:MPI38 MFM18:MFM38 LVQ18:LVQ38 LLU18:LLU38 LBY18:LBY38 KSC18:KSC38 KIG18:KIG38 JYK18:JYK38 JOO18:JOO38 JES18:JES38 IUW18:IUW38 ILA18:ILA38 IBE18:IBE38 HRI18:HRI38 HHM18:HHM38 GXQ18:GXQ38 GNU18:GNU38 GDY18:GDY38 FUC18:FUC38 FKG18:FKG38 FAK18:FAK38 EQO18:EQO38 EGS18:EGS38 DWW18:DWW38 DNA18:DNA38 DDE18:DDE38 CTI18:CTI38 CJM18:CJM38 BZQ18:BZQ38 BPU18:BPU38 BFY18:BFY38 AWC18:AWC38 AMG18:AMG38 ACK18:ACK38 SO18:SO38 IS18:IS38 A18:A38">
      <formula1>"1,2,3,4,5"</formula1>
    </dataValidation>
    <dataValidation type="decimal" allowBlank="1" showInputMessage="1" showErrorMessage="1" sqref="WVH983048 WLL983048 C65544 IV65544 SR65544 ACN65544 AMJ65544 AWF65544 BGB65544 BPX65544 BZT65544 CJP65544 CTL65544 DDH65544 DND65544 DWZ65544 EGV65544 EQR65544 FAN65544 FKJ65544 FUF65544 GEB65544 GNX65544 GXT65544 HHP65544 HRL65544 IBH65544 ILD65544 IUZ65544 JEV65544 JOR65544 JYN65544 KIJ65544 KSF65544 LCB65544 LLX65544 LVT65544 MFP65544 MPL65544 MZH65544 NJD65544 NSZ65544 OCV65544 OMR65544 OWN65544 PGJ65544 PQF65544 QAB65544 QJX65544 QTT65544 RDP65544 RNL65544 RXH65544 SHD65544 SQZ65544 TAV65544 TKR65544 TUN65544 UEJ65544 UOF65544 UYB65544 VHX65544 VRT65544 WBP65544 WLL65544 WVH65544 C131080 IV131080 SR131080 ACN131080 AMJ131080 AWF131080 BGB131080 BPX131080 BZT131080 CJP131080 CTL131080 DDH131080 DND131080 DWZ131080 EGV131080 EQR131080 FAN131080 FKJ131080 FUF131080 GEB131080 GNX131080 GXT131080 HHP131080 HRL131080 IBH131080 ILD131080 IUZ131080 JEV131080 JOR131080 JYN131080 KIJ131080 KSF131080 LCB131080 LLX131080 LVT131080 MFP131080 MPL131080 MZH131080 NJD131080 NSZ131080 OCV131080 OMR131080 OWN131080 PGJ131080 PQF131080 QAB131080 QJX131080 QTT131080 RDP131080 RNL131080 RXH131080 SHD131080 SQZ131080 TAV131080 TKR131080 TUN131080 UEJ131080 UOF131080 UYB131080 VHX131080 VRT131080 WBP131080 WLL131080 WVH131080 C196616 IV196616 SR196616 ACN196616 AMJ196616 AWF196616 BGB196616 BPX196616 BZT196616 CJP196616 CTL196616 DDH196616 DND196616 DWZ196616 EGV196616 EQR196616 FAN196616 FKJ196616 FUF196616 GEB196616 GNX196616 GXT196616 HHP196616 HRL196616 IBH196616 ILD196616 IUZ196616 JEV196616 JOR196616 JYN196616 KIJ196616 KSF196616 LCB196616 LLX196616 LVT196616 MFP196616 MPL196616 MZH196616 NJD196616 NSZ196616 OCV196616 OMR196616 OWN196616 PGJ196616 PQF196616 QAB196616 QJX196616 QTT196616 RDP196616 RNL196616 RXH196616 SHD196616 SQZ196616 TAV196616 TKR196616 TUN196616 UEJ196616 UOF196616 UYB196616 VHX196616 VRT196616 WBP196616 WLL196616 WVH196616 C262152 IV262152 SR262152 ACN262152 AMJ262152 AWF262152 BGB262152 BPX262152 BZT262152 CJP262152 CTL262152 DDH262152 DND262152 DWZ262152 EGV262152 EQR262152 FAN262152 FKJ262152 FUF262152 GEB262152 GNX262152 GXT262152 HHP262152 HRL262152 IBH262152 ILD262152 IUZ262152 JEV262152 JOR262152 JYN262152 KIJ262152 KSF262152 LCB262152 LLX262152 LVT262152 MFP262152 MPL262152 MZH262152 NJD262152 NSZ262152 OCV262152 OMR262152 OWN262152 PGJ262152 PQF262152 QAB262152 QJX262152 QTT262152 RDP262152 RNL262152 RXH262152 SHD262152 SQZ262152 TAV262152 TKR262152 TUN262152 UEJ262152 UOF262152 UYB262152 VHX262152 VRT262152 WBP262152 WLL262152 WVH262152 C327688 IV327688 SR327688 ACN327688 AMJ327688 AWF327688 BGB327688 BPX327688 BZT327688 CJP327688 CTL327688 DDH327688 DND327688 DWZ327688 EGV327688 EQR327688 FAN327688 FKJ327688 FUF327688 GEB327688 GNX327688 GXT327688 HHP327688 HRL327688 IBH327688 ILD327688 IUZ327688 JEV327688 JOR327688 JYN327688 KIJ327688 KSF327688 LCB327688 LLX327688 LVT327688 MFP327688 MPL327688 MZH327688 NJD327688 NSZ327688 OCV327688 OMR327688 OWN327688 PGJ327688 PQF327688 QAB327688 QJX327688 QTT327688 RDP327688 RNL327688 RXH327688 SHD327688 SQZ327688 TAV327688 TKR327688 TUN327688 UEJ327688 UOF327688 UYB327688 VHX327688 VRT327688 WBP327688 WLL327688 WVH327688 C393224 IV393224 SR393224 ACN393224 AMJ393224 AWF393224 BGB393224 BPX393224 BZT393224 CJP393224 CTL393224 DDH393224 DND393224 DWZ393224 EGV393224 EQR393224 FAN393224 FKJ393224 FUF393224 GEB393224 GNX393224 GXT393224 HHP393224 HRL393224 IBH393224 ILD393224 IUZ393224 JEV393224 JOR393224 JYN393224 KIJ393224 KSF393224 LCB393224 LLX393224 LVT393224 MFP393224 MPL393224 MZH393224 NJD393224 NSZ393224 OCV393224 OMR393224 OWN393224 PGJ393224 PQF393224 QAB393224 QJX393224 QTT393224 RDP393224 RNL393224 RXH393224 SHD393224 SQZ393224 TAV393224 TKR393224 TUN393224 UEJ393224 UOF393224 UYB393224 VHX393224 VRT393224 WBP393224 WLL393224 WVH393224 C458760 IV458760 SR458760 ACN458760 AMJ458760 AWF458760 BGB458760 BPX458760 BZT458760 CJP458760 CTL458760 DDH458760 DND458760 DWZ458760 EGV458760 EQR458760 FAN458760 FKJ458760 FUF458760 GEB458760 GNX458760 GXT458760 HHP458760 HRL458760 IBH458760 ILD458760 IUZ458760 JEV458760 JOR458760 JYN458760 KIJ458760 KSF458760 LCB458760 LLX458760 LVT458760 MFP458760 MPL458760 MZH458760 NJD458760 NSZ458760 OCV458760 OMR458760 OWN458760 PGJ458760 PQF458760 QAB458760 QJX458760 QTT458760 RDP458760 RNL458760 RXH458760 SHD458760 SQZ458760 TAV458760 TKR458760 TUN458760 UEJ458760 UOF458760 UYB458760 VHX458760 VRT458760 WBP458760 WLL458760 WVH458760 C524296 IV524296 SR524296 ACN524296 AMJ524296 AWF524296 BGB524296 BPX524296 BZT524296 CJP524296 CTL524296 DDH524296 DND524296 DWZ524296 EGV524296 EQR524296 FAN524296 FKJ524296 FUF524296 GEB524296 GNX524296 GXT524296 HHP524296 HRL524296 IBH524296 ILD524296 IUZ524296 JEV524296 JOR524296 JYN524296 KIJ524296 KSF524296 LCB524296 LLX524296 LVT524296 MFP524296 MPL524296 MZH524296 NJD524296 NSZ524296 OCV524296 OMR524296 OWN524296 PGJ524296 PQF524296 QAB524296 QJX524296 QTT524296 RDP524296 RNL524296 RXH524296 SHD524296 SQZ524296 TAV524296 TKR524296 TUN524296 UEJ524296 UOF524296 UYB524296 VHX524296 VRT524296 WBP524296 WLL524296 WVH524296 C589832 IV589832 SR589832 ACN589832 AMJ589832 AWF589832 BGB589832 BPX589832 BZT589832 CJP589832 CTL589832 DDH589832 DND589832 DWZ589832 EGV589832 EQR589832 FAN589832 FKJ589832 FUF589832 GEB589832 GNX589832 GXT589832 HHP589832 HRL589832 IBH589832 ILD589832 IUZ589832 JEV589832 JOR589832 JYN589832 KIJ589832 KSF589832 LCB589832 LLX589832 LVT589832 MFP589832 MPL589832 MZH589832 NJD589832 NSZ589832 OCV589832 OMR589832 OWN589832 PGJ589832 PQF589832 QAB589832 QJX589832 QTT589832 RDP589832 RNL589832 RXH589832 SHD589832 SQZ589832 TAV589832 TKR589832 TUN589832 UEJ589832 UOF589832 UYB589832 VHX589832 VRT589832 WBP589832 WLL589832 WVH589832 C655368 IV655368 SR655368 ACN655368 AMJ655368 AWF655368 BGB655368 BPX655368 BZT655368 CJP655368 CTL655368 DDH655368 DND655368 DWZ655368 EGV655368 EQR655368 FAN655368 FKJ655368 FUF655368 GEB655368 GNX655368 GXT655368 HHP655368 HRL655368 IBH655368 ILD655368 IUZ655368 JEV655368 JOR655368 JYN655368 KIJ655368 KSF655368 LCB655368 LLX655368 LVT655368 MFP655368 MPL655368 MZH655368 NJD655368 NSZ655368 OCV655368 OMR655368 OWN655368 PGJ655368 PQF655368 QAB655368 QJX655368 QTT655368 RDP655368 RNL655368 RXH655368 SHD655368 SQZ655368 TAV655368 TKR655368 TUN655368 UEJ655368 UOF655368 UYB655368 VHX655368 VRT655368 WBP655368 WLL655368 WVH655368 C720904 IV720904 SR720904 ACN720904 AMJ720904 AWF720904 BGB720904 BPX720904 BZT720904 CJP720904 CTL720904 DDH720904 DND720904 DWZ720904 EGV720904 EQR720904 FAN720904 FKJ720904 FUF720904 GEB720904 GNX720904 GXT720904 HHP720904 HRL720904 IBH720904 ILD720904 IUZ720904 JEV720904 JOR720904 JYN720904 KIJ720904 KSF720904 LCB720904 LLX720904 LVT720904 MFP720904 MPL720904 MZH720904 NJD720904 NSZ720904 OCV720904 OMR720904 OWN720904 PGJ720904 PQF720904 QAB720904 QJX720904 QTT720904 RDP720904 RNL720904 RXH720904 SHD720904 SQZ720904 TAV720904 TKR720904 TUN720904 UEJ720904 UOF720904 UYB720904 VHX720904 VRT720904 WBP720904 WLL720904 WVH720904 C786440 IV786440 SR786440 ACN786440 AMJ786440 AWF786440 BGB786440 BPX786440 BZT786440 CJP786440 CTL786440 DDH786440 DND786440 DWZ786440 EGV786440 EQR786440 FAN786440 FKJ786440 FUF786440 GEB786440 GNX786440 GXT786440 HHP786440 HRL786440 IBH786440 ILD786440 IUZ786440 JEV786440 JOR786440 JYN786440 KIJ786440 KSF786440 LCB786440 LLX786440 LVT786440 MFP786440 MPL786440 MZH786440 NJD786440 NSZ786440 OCV786440 OMR786440 OWN786440 PGJ786440 PQF786440 QAB786440 QJX786440 QTT786440 RDP786440 RNL786440 RXH786440 SHD786440 SQZ786440 TAV786440 TKR786440 TUN786440 UEJ786440 UOF786440 UYB786440 VHX786440 VRT786440 WBP786440 WLL786440 WVH786440 C851976 IV851976 SR851976 ACN851976 AMJ851976 AWF851976 BGB851976 BPX851976 BZT851976 CJP851976 CTL851976 DDH851976 DND851976 DWZ851976 EGV851976 EQR851976 FAN851976 FKJ851976 FUF851976 GEB851976 GNX851976 GXT851976 HHP851976 HRL851976 IBH851976 ILD851976 IUZ851976 JEV851976 JOR851976 JYN851976 KIJ851976 KSF851976 LCB851976 LLX851976 LVT851976 MFP851976 MPL851976 MZH851976 NJD851976 NSZ851976 OCV851976 OMR851976 OWN851976 PGJ851976 PQF851976 QAB851976 QJX851976 QTT851976 RDP851976 RNL851976 RXH851976 SHD851976 SQZ851976 TAV851976 TKR851976 TUN851976 UEJ851976 UOF851976 UYB851976 VHX851976 VRT851976 WBP851976 WLL851976 WVH851976 C917512 IV917512 SR917512 ACN917512 AMJ917512 AWF917512 BGB917512 BPX917512 BZT917512 CJP917512 CTL917512 DDH917512 DND917512 DWZ917512 EGV917512 EQR917512 FAN917512 FKJ917512 FUF917512 GEB917512 GNX917512 GXT917512 HHP917512 HRL917512 IBH917512 ILD917512 IUZ917512 JEV917512 JOR917512 JYN917512 KIJ917512 KSF917512 LCB917512 LLX917512 LVT917512 MFP917512 MPL917512 MZH917512 NJD917512 NSZ917512 OCV917512 OMR917512 OWN917512 PGJ917512 PQF917512 QAB917512 QJX917512 QTT917512 RDP917512 RNL917512 RXH917512 SHD917512 SQZ917512 TAV917512 TKR917512 TUN917512 UEJ917512 UOF917512 UYB917512 VHX917512 VRT917512 WBP917512 WLL917512 WVH917512 C983048 IV983048 SR983048 ACN983048 AMJ983048 AWF983048 BGB983048 BPX983048 BZT983048 CJP983048 CTL983048 DDH983048 DND983048 DWZ983048 EGV983048 EQR983048 FAN983048 FKJ983048 FUF983048 GEB983048 GNX983048 GXT983048 HHP983048 HRL983048 IBH983048 ILD983048 IUZ983048 JEV983048 JOR983048 JYN983048 KIJ983048 KSF983048 LCB983048 LLX983048 LVT983048 MFP983048 MPL983048 MZH983048 NJD983048 NSZ983048 OCV983048 OMR983048 OWN983048 PGJ983048 PQF983048 QAB983048 QJX983048 QTT983048 RDP983048 RNL983048 RXH983048 SHD983048 SQZ983048 TAV983048 TKR983048 TUN983048 UEJ983048 UOF983048 UYB983048 VHX983048 VRT983048 WBP983048 WVH18:WVH38 WLL18:WLL38 WBP18:WBP38 VRT18:VRT38 VHX18:VHX38 UYB18:UYB38 UOF18:UOF38 UEJ18:UEJ38 TUN18:TUN38 TKR18:TKR38 TAV18:TAV38 SQZ18:SQZ38 SHD18:SHD38 RXH18:RXH38 RNL18:RNL38 RDP18:RDP38 QTT18:QTT38 QJX18:QJX38 QAB18:QAB38 PQF18:PQF38 PGJ18:PGJ38 OWN18:OWN38 OMR18:OMR38 OCV18:OCV38 NSZ18:NSZ38 NJD18:NJD38 MZH18:MZH38 MPL18:MPL38 MFP18:MFP38 LVT18:LVT38 LLX18:LLX38 LCB18:LCB38 KSF18:KSF38 KIJ18:KIJ38 JYN18:JYN38 JOR18:JOR38 JEV18:JEV38 IUZ18:IUZ38 ILD18:ILD38 IBH18:IBH38 HRL18:HRL38 HHP18:HHP38 GXT18:GXT38 GNX18:GNX38 GEB18:GEB38 FUF18:FUF38 FKJ18:FKJ38 FAN18:FAN38 EQR18:EQR38 EGV18:EGV38 DWZ18:DWZ38 DND18:DND38 DDH18:DDH38 CTL18:CTL38 CJP18:CJP38 BZT18:BZT38 BPX18:BPX38 BGB18:BGB38 AWF18:AWF38 AMJ18:AMJ38 ACN18:ACN38 SR18:SR38 IV18:IV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2014-12-17T23:32:46Z</dcterms:modified>
</cp:coreProperties>
</file>